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155" yWindow="0" windowWidth="11895" windowHeight="13740" activeTab="1"/>
  </bookViews>
  <sheets>
    <sheet name=" RC 2023 - propus" sheetId="2" r:id="rId1"/>
    <sheet name="RC 2023- igienizari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3" i="1" l="1"/>
  <c r="E153" i="1"/>
  <c r="C153" i="1"/>
  <c r="C154" i="1"/>
  <c r="E216" i="1"/>
  <c r="E232" i="1"/>
  <c r="C131" i="1"/>
  <c r="C218" i="2"/>
  <c r="D224" i="2"/>
  <c r="E224" i="2"/>
  <c r="D203" i="2"/>
  <c r="E203" i="2"/>
  <c r="D196" i="2"/>
  <c r="E196" i="2"/>
  <c r="D179" i="2"/>
  <c r="E179" i="2"/>
  <c r="D168" i="2"/>
  <c r="E168" i="2"/>
  <c r="D130" i="2"/>
  <c r="E130" i="2"/>
  <c r="C130" i="2"/>
  <c r="D145" i="2"/>
  <c r="E145" i="2"/>
  <c r="D132" i="2"/>
  <c r="E132" i="2"/>
  <c r="D108" i="2"/>
  <c r="E108" i="2"/>
  <c r="C108" i="2"/>
  <c r="D127" i="2"/>
  <c r="E127" i="2"/>
  <c r="D123" i="2"/>
  <c r="E123" i="2"/>
  <c r="D119" i="2"/>
  <c r="E119" i="2"/>
  <c r="D114" i="2"/>
  <c r="E114" i="2"/>
  <c r="D109" i="2"/>
  <c r="E109" i="2"/>
  <c r="D102" i="2"/>
  <c r="E102" i="2"/>
  <c r="D96" i="2"/>
  <c r="E96" i="2"/>
  <c r="D100" i="2"/>
  <c r="E100" i="2"/>
  <c r="D97" i="2"/>
  <c r="E97" i="2"/>
  <c r="D86" i="2"/>
  <c r="E86" i="2"/>
  <c r="D79" i="2"/>
  <c r="E79" i="2"/>
  <c r="D72" i="2"/>
  <c r="E72" i="2"/>
  <c r="D66" i="2"/>
  <c r="E66" i="2"/>
  <c r="D63" i="2"/>
  <c r="E63" i="2"/>
  <c r="D60" i="2"/>
  <c r="E60" i="2"/>
  <c r="D49" i="2"/>
  <c r="E49" i="2"/>
  <c r="D44" i="2"/>
  <c r="E44" i="2"/>
  <c r="D39" i="2"/>
  <c r="E39" i="2"/>
  <c r="D37" i="2"/>
  <c r="E37" i="2"/>
  <c r="D33" i="2"/>
  <c r="E33" i="2"/>
  <c r="D14" i="2"/>
  <c r="E14" i="2"/>
  <c r="C14" i="2"/>
  <c r="D25" i="2"/>
  <c r="E25" i="2"/>
  <c r="C25" i="2"/>
  <c r="D192" i="1"/>
  <c r="E192" i="1"/>
  <c r="C195" i="1"/>
  <c r="D188" i="2"/>
  <c r="E188" i="2"/>
  <c r="D192" i="2"/>
  <c r="E192" i="2"/>
  <c r="C192" i="2"/>
  <c r="C195" i="2"/>
  <c r="C218" i="1"/>
  <c r="C228" i="1"/>
  <c r="C227" i="1"/>
  <c r="C226" i="1"/>
  <c r="C225" i="1"/>
  <c r="E224" i="1"/>
  <c r="D224" i="1"/>
  <c r="C219" i="1"/>
  <c r="E217" i="1"/>
  <c r="D217" i="1"/>
  <c r="D216" i="1" s="1"/>
  <c r="C217" i="1"/>
  <c r="C216" i="1" s="1"/>
  <c r="C215" i="1"/>
  <c r="C214" i="1"/>
  <c r="C213" i="1"/>
  <c r="E212" i="1"/>
  <c r="D212" i="1"/>
  <c r="C210" i="1"/>
  <c r="C209" i="1"/>
  <c r="C208" i="1"/>
  <c r="C207" i="1"/>
  <c r="C206" i="1"/>
  <c r="C205" i="1"/>
  <c r="E204" i="1"/>
  <c r="E203" i="1" s="1"/>
  <c r="D204" i="1"/>
  <c r="D203" i="1"/>
  <c r="C201" i="1"/>
  <c r="C200" i="1" s="1"/>
  <c r="E200" i="1"/>
  <c r="D200" i="1"/>
  <c r="C199" i="1"/>
  <c r="C198" i="1"/>
  <c r="E197" i="1"/>
  <c r="E196" i="1" s="1"/>
  <c r="D197" i="1"/>
  <c r="D196" i="1"/>
  <c r="C194" i="1"/>
  <c r="C191" i="1"/>
  <c r="C190" i="1"/>
  <c r="E189" i="1"/>
  <c r="D189" i="1"/>
  <c r="C186" i="1"/>
  <c r="E185" i="1"/>
  <c r="D185" i="1"/>
  <c r="C185" i="1"/>
  <c r="C184" i="1"/>
  <c r="C183" i="1"/>
  <c r="C182" i="1"/>
  <c r="C181" i="1"/>
  <c r="E180" i="1"/>
  <c r="E179" i="1" s="1"/>
  <c r="D180" i="1"/>
  <c r="D179" i="1" s="1"/>
  <c r="C177" i="1"/>
  <c r="E176" i="1"/>
  <c r="D176" i="1"/>
  <c r="C176" i="1"/>
  <c r="C174" i="1"/>
  <c r="E173" i="1"/>
  <c r="D173" i="1"/>
  <c r="C173" i="1"/>
  <c r="C171" i="1"/>
  <c r="C170" i="1"/>
  <c r="E169" i="1"/>
  <c r="D169" i="1"/>
  <c r="E168" i="1"/>
  <c r="D168" i="1"/>
  <c r="C166" i="1"/>
  <c r="C165" i="1" s="1"/>
  <c r="E165" i="1"/>
  <c r="D165" i="1"/>
  <c r="C163" i="1"/>
  <c r="C162" i="1" s="1"/>
  <c r="E162" i="1"/>
  <c r="E161" i="1" s="1"/>
  <c r="D162" i="1"/>
  <c r="D161" i="1"/>
  <c r="E158" i="1"/>
  <c r="D158" i="1"/>
  <c r="C158" i="1"/>
  <c r="C155" i="1" s="1"/>
  <c r="E156" i="1"/>
  <c r="D156" i="1"/>
  <c r="C156" i="1"/>
  <c r="E155" i="1"/>
  <c r="D155" i="1"/>
  <c r="C151" i="1"/>
  <c r="E150" i="1"/>
  <c r="D150" i="1"/>
  <c r="C150" i="1"/>
  <c r="C149" i="1"/>
  <c r="C148" i="1"/>
  <c r="C147" i="1"/>
  <c r="C146" i="1"/>
  <c r="E145" i="1"/>
  <c r="D145" i="1"/>
  <c r="D131" i="1" s="1"/>
  <c r="C144" i="1"/>
  <c r="C143" i="1"/>
  <c r="C142" i="1"/>
  <c r="C141" i="1"/>
  <c r="C140" i="1"/>
  <c r="C139" i="1"/>
  <c r="C138" i="1"/>
  <c r="C137" i="1"/>
  <c r="C136" i="1"/>
  <c r="C135" i="1"/>
  <c r="C134" i="1"/>
  <c r="C133" i="1"/>
  <c r="E132" i="1"/>
  <c r="D132" i="1"/>
  <c r="D130" i="1" s="1"/>
  <c r="C128" i="1"/>
  <c r="C127" i="1" s="1"/>
  <c r="E127" i="1"/>
  <c r="D127" i="1"/>
  <c r="C126" i="1"/>
  <c r="C125" i="1"/>
  <c r="C124" i="1"/>
  <c r="E123" i="1"/>
  <c r="D123" i="1"/>
  <c r="C122" i="1"/>
  <c r="C121" i="1"/>
  <c r="C120" i="1"/>
  <c r="E119" i="1"/>
  <c r="D119" i="1"/>
  <c r="C118" i="1"/>
  <c r="C117" i="1"/>
  <c r="C116" i="1"/>
  <c r="C115" i="1"/>
  <c r="E114" i="1"/>
  <c r="D114" i="1"/>
  <c r="C111" i="1"/>
  <c r="C110" i="1"/>
  <c r="C109" i="1" s="1"/>
  <c r="E109" i="1"/>
  <c r="D109" i="1"/>
  <c r="D108" i="1"/>
  <c r="C107" i="1"/>
  <c r="C106" i="1"/>
  <c r="C105" i="1"/>
  <c r="C104" i="1"/>
  <c r="C103" i="1"/>
  <c r="E102" i="1"/>
  <c r="D102" i="1"/>
  <c r="C101" i="1"/>
  <c r="C100" i="1" s="1"/>
  <c r="C96" i="1" s="1"/>
  <c r="E100" i="1"/>
  <c r="D100" i="1"/>
  <c r="C99" i="1"/>
  <c r="C98" i="1"/>
  <c r="E97" i="1"/>
  <c r="D97" i="1"/>
  <c r="C97" i="1"/>
  <c r="D96" i="1"/>
  <c r="C95" i="1"/>
  <c r="C94" i="1" s="1"/>
  <c r="E94" i="1"/>
  <c r="D94" i="1"/>
  <c r="D91" i="1" s="1"/>
  <c r="E92" i="1"/>
  <c r="E91" i="1" s="1"/>
  <c r="D92" i="1"/>
  <c r="C92" i="1"/>
  <c r="C90" i="1"/>
  <c r="C89" i="1"/>
  <c r="C88" i="1"/>
  <c r="C87" i="1"/>
  <c r="E86" i="1"/>
  <c r="D86" i="1"/>
  <c r="C85" i="1"/>
  <c r="C84" i="1"/>
  <c r="C83" i="1"/>
  <c r="C82" i="1"/>
  <c r="C81" i="1"/>
  <c r="C80" i="1"/>
  <c r="E79" i="1"/>
  <c r="D79" i="1"/>
  <c r="C77" i="1"/>
  <c r="C76" i="1"/>
  <c r="C75" i="1"/>
  <c r="C74" i="1"/>
  <c r="C73" i="1"/>
  <c r="E72" i="1"/>
  <c r="D72" i="1"/>
  <c r="C71" i="1"/>
  <c r="C70" i="1"/>
  <c r="C69" i="1"/>
  <c r="C68" i="1"/>
  <c r="C67" i="1"/>
  <c r="E66" i="1"/>
  <c r="D66" i="1"/>
  <c r="C65" i="1"/>
  <c r="C64" i="1"/>
  <c r="E63" i="1"/>
  <c r="D63" i="1"/>
  <c r="C62" i="1"/>
  <c r="C61" i="1"/>
  <c r="C60" i="1" s="1"/>
  <c r="E60" i="1"/>
  <c r="D60" i="1"/>
  <c r="D59" i="1" s="1"/>
  <c r="E57" i="1"/>
  <c r="D57" i="1"/>
  <c r="C57" i="1"/>
  <c r="C56" i="1"/>
  <c r="C55" i="1"/>
  <c r="C54" i="1"/>
  <c r="C53" i="1"/>
  <c r="C52" i="1"/>
  <c r="C51" i="1"/>
  <c r="C50" i="1"/>
  <c r="E49" i="1"/>
  <c r="D49" i="1"/>
  <c r="E47" i="1"/>
  <c r="D47" i="1"/>
  <c r="C47" i="1"/>
  <c r="C46" i="1"/>
  <c r="C45" i="1"/>
  <c r="C44" i="1" s="1"/>
  <c r="E44" i="1"/>
  <c r="D44" i="1"/>
  <c r="C43" i="1"/>
  <c r="C42" i="1"/>
  <c r="C41" i="1"/>
  <c r="C40" i="1"/>
  <c r="E39" i="1"/>
  <c r="D39" i="1"/>
  <c r="C38" i="1"/>
  <c r="C37" i="1" s="1"/>
  <c r="E37" i="1"/>
  <c r="D37" i="1"/>
  <c r="C36" i="1"/>
  <c r="C35" i="1"/>
  <c r="C34" i="1"/>
  <c r="E33" i="1"/>
  <c r="D33" i="1"/>
  <c r="C32" i="1"/>
  <c r="E31" i="1"/>
  <c r="D31" i="1"/>
  <c r="C31" i="1"/>
  <c r="C30" i="1"/>
  <c r="C29" i="1"/>
  <c r="C28" i="1"/>
  <c r="C27" i="1"/>
  <c r="C26" i="1"/>
  <c r="E25" i="1"/>
  <c r="D25" i="1"/>
  <c r="C24" i="1"/>
  <c r="C23" i="1"/>
  <c r="C22" i="1"/>
  <c r="E21" i="1"/>
  <c r="D21" i="1"/>
  <c r="C20" i="1"/>
  <c r="E19" i="1"/>
  <c r="D19" i="1"/>
  <c r="C19" i="1"/>
  <c r="E17" i="1"/>
  <c r="D17" i="1"/>
  <c r="C17" i="1"/>
  <c r="C16" i="1"/>
  <c r="C15" i="1" s="1"/>
  <c r="E15" i="1"/>
  <c r="D15" i="1"/>
  <c r="D14" i="1" s="1"/>
  <c r="C132" i="2"/>
  <c r="C144" i="2"/>
  <c r="C149" i="2"/>
  <c r="C148" i="2"/>
  <c r="C134" i="2"/>
  <c r="C143" i="2"/>
  <c r="C139" i="2"/>
  <c r="C142" i="2"/>
  <c r="C126" i="2"/>
  <c r="C121" i="2"/>
  <c r="C122" i="2"/>
  <c r="C118" i="2"/>
  <c r="C21" i="1" l="1"/>
  <c r="E59" i="1"/>
  <c r="C63" i="1"/>
  <c r="C91" i="1"/>
  <c r="E96" i="1"/>
  <c r="C119" i="1"/>
  <c r="C123" i="1"/>
  <c r="C161" i="1"/>
  <c r="C189" i="1"/>
  <c r="C197" i="1"/>
  <c r="C196" i="1" s="1"/>
  <c r="C33" i="1"/>
  <c r="C193" i="1"/>
  <c r="C192" i="1" s="1"/>
  <c r="C188" i="1" s="1"/>
  <c r="D188" i="1"/>
  <c r="D232" i="1" s="1"/>
  <c r="C224" i="1"/>
  <c r="C212" i="1"/>
  <c r="C204" i="1"/>
  <c r="E188" i="1"/>
  <c r="C180" i="1"/>
  <c r="C179" i="1" s="1"/>
  <c r="C169" i="1"/>
  <c r="C168" i="1" s="1"/>
  <c r="E131" i="1"/>
  <c r="C145" i="1"/>
  <c r="C132" i="1"/>
  <c r="C130" i="1" s="1"/>
  <c r="E130" i="1"/>
  <c r="C114" i="1"/>
  <c r="C108" i="1" s="1"/>
  <c r="E108" i="1"/>
  <c r="C102" i="1"/>
  <c r="C86" i="1"/>
  <c r="C79" i="1"/>
  <c r="C72" i="1"/>
  <c r="C66" i="1"/>
  <c r="C59" i="1"/>
  <c r="C49" i="1"/>
  <c r="C39" i="1"/>
  <c r="E14" i="1"/>
  <c r="C25" i="1"/>
  <c r="C14" i="1"/>
  <c r="C203" i="1"/>
  <c r="C43" i="2"/>
  <c r="C56" i="2"/>
  <c r="D217" i="2"/>
  <c r="E217" i="2"/>
  <c r="D197" i="2"/>
  <c r="E197" i="2"/>
  <c r="C199" i="2"/>
  <c r="C174" i="2"/>
  <c r="D19" i="2"/>
  <c r="E19" i="2"/>
  <c r="D15" i="2"/>
  <c r="E15" i="2"/>
  <c r="D21" i="2"/>
  <c r="E21" i="2"/>
  <c r="C226" i="2"/>
  <c r="C227" i="2"/>
  <c r="C228" i="2"/>
  <c r="C225" i="2"/>
  <c r="D180" i="2"/>
  <c r="E180" i="2"/>
  <c r="C184" i="2"/>
  <c r="D212" i="2"/>
  <c r="E212" i="2"/>
  <c r="D204" i="2"/>
  <c r="E204" i="2"/>
  <c r="C208" i="2"/>
  <c r="C207" i="2"/>
  <c r="C54" i="2"/>
  <c r="C69" i="2"/>
  <c r="C95" i="2"/>
  <c r="C99" i="2"/>
  <c r="C98" i="2"/>
  <c r="C85" i="2"/>
  <c r="C32" i="2"/>
  <c r="C31" i="2" s="1"/>
  <c r="C36" i="2"/>
  <c r="C90" i="2"/>
  <c r="C89" i="2"/>
  <c r="D31" i="2"/>
  <c r="E31" i="2"/>
  <c r="C38" i="2"/>
  <c r="C37" i="2" s="1"/>
  <c r="C232" i="1" l="1"/>
  <c r="C224" i="2"/>
  <c r="C97" i="2"/>
  <c r="C219" i="2"/>
  <c r="C217" i="2" s="1"/>
  <c r="E216" i="2"/>
  <c r="D216" i="2"/>
  <c r="C215" i="2"/>
  <c r="C214" i="2"/>
  <c r="C213" i="2"/>
  <c r="C210" i="2"/>
  <c r="C209" i="2"/>
  <c r="C206" i="2"/>
  <c r="C205" i="2"/>
  <c r="C201" i="2"/>
  <c r="C200" i="2" s="1"/>
  <c r="E200" i="2"/>
  <c r="D200" i="2"/>
  <c r="C198" i="2"/>
  <c r="C197" i="2" s="1"/>
  <c r="C186" i="2"/>
  <c r="C185" i="2" s="1"/>
  <c r="E185" i="2"/>
  <c r="D185" i="2"/>
  <c r="C183" i="2"/>
  <c r="C182" i="2"/>
  <c r="C181" i="2"/>
  <c r="C177" i="2"/>
  <c r="C176" i="2" s="1"/>
  <c r="E176" i="2"/>
  <c r="D176" i="2"/>
  <c r="E173" i="2"/>
  <c r="D173" i="2"/>
  <c r="C171" i="2"/>
  <c r="C170" i="2"/>
  <c r="E169" i="2"/>
  <c r="D169" i="2"/>
  <c r="C166" i="2"/>
  <c r="C165" i="2" s="1"/>
  <c r="E165" i="2"/>
  <c r="D165" i="2"/>
  <c r="C163" i="2"/>
  <c r="C162" i="2" s="1"/>
  <c r="E162" i="2"/>
  <c r="D162" i="2"/>
  <c r="C158" i="2"/>
  <c r="E158" i="2"/>
  <c r="D158" i="2"/>
  <c r="C156" i="2"/>
  <c r="E156" i="2"/>
  <c r="D156" i="2"/>
  <c r="C151" i="2"/>
  <c r="C150" i="2" s="1"/>
  <c r="E150" i="2"/>
  <c r="D150" i="2"/>
  <c r="C147" i="2"/>
  <c r="C146" i="2"/>
  <c r="C141" i="2"/>
  <c r="C140" i="2"/>
  <c r="C138" i="2"/>
  <c r="C137" i="2"/>
  <c r="C136" i="2"/>
  <c r="C135" i="2"/>
  <c r="C133" i="2"/>
  <c r="C194" i="2"/>
  <c r="C193" i="2"/>
  <c r="C191" i="2"/>
  <c r="C190" i="2"/>
  <c r="E189" i="2"/>
  <c r="D189" i="2"/>
  <c r="E94" i="2"/>
  <c r="D94" i="2"/>
  <c r="C94" i="2"/>
  <c r="E92" i="2"/>
  <c r="D92" i="2"/>
  <c r="C92" i="2"/>
  <c r="C35" i="2"/>
  <c r="C34" i="2"/>
  <c r="C107" i="2"/>
  <c r="C106" i="2"/>
  <c r="C105" i="2"/>
  <c r="C104" i="2"/>
  <c r="C103" i="2"/>
  <c r="C77" i="2"/>
  <c r="C76" i="2"/>
  <c r="C75" i="2"/>
  <c r="C74" i="2"/>
  <c r="C73" i="2"/>
  <c r="C71" i="2"/>
  <c r="C70" i="2"/>
  <c r="C68" i="2"/>
  <c r="C67" i="2"/>
  <c r="C65" i="2"/>
  <c r="C64" i="2"/>
  <c r="C62" i="2"/>
  <c r="C61" i="2"/>
  <c r="D59" i="2"/>
  <c r="C101" i="2"/>
  <c r="C100" i="2" s="1"/>
  <c r="C57" i="2"/>
  <c r="E57" i="2"/>
  <c r="D57" i="2"/>
  <c r="C55" i="2"/>
  <c r="C53" i="2"/>
  <c r="C52" i="2"/>
  <c r="C51" i="2"/>
  <c r="C50" i="2"/>
  <c r="E47" i="2"/>
  <c r="D47" i="2"/>
  <c r="C47" i="2"/>
  <c r="C46" i="2"/>
  <c r="C45" i="2"/>
  <c r="C42" i="2"/>
  <c r="C41" i="2"/>
  <c r="C40" i="2"/>
  <c r="C88" i="2"/>
  <c r="C87" i="2"/>
  <c r="C84" i="2"/>
  <c r="C83" i="2"/>
  <c r="C82" i="2"/>
  <c r="C81" i="2"/>
  <c r="C80" i="2"/>
  <c r="C128" i="2"/>
  <c r="C127" i="2" s="1"/>
  <c r="C125" i="2"/>
  <c r="C124" i="2"/>
  <c r="C120" i="2"/>
  <c r="C119" i="2" s="1"/>
  <c r="C117" i="2"/>
  <c r="C116" i="2"/>
  <c r="C115" i="2"/>
  <c r="C111" i="2"/>
  <c r="C110" i="2"/>
  <c r="C30" i="2"/>
  <c r="C29" i="2"/>
  <c r="C28" i="2"/>
  <c r="C27" i="2"/>
  <c r="C26" i="2"/>
  <c r="C24" i="2"/>
  <c r="C23" i="2"/>
  <c r="C22" i="2"/>
  <c r="C20" i="2"/>
  <c r="C19" i="2" s="1"/>
  <c r="E17" i="2"/>
  <c r="D17" i="2"/>
  <c r="C17" i="2"/>
  <c r="C16" i="2"/>
  <c r="C15" i="2" s="1"/>
  <c r="C145" i="2" l="1"/>
  <c r="C114" i="2"/>
  <c r="C123" i="2"/>
  <c r="C72" i="2"/>
  <c r="C49" i="2"/>
  <c r="C102" i="2"/>
  <c r="C180" i="2"/>
  <c r="C179" i="2" s="1"/>
  <c r="C204" i="2"/>
  <c r="C66" i="2"/>
  <c r="C86" i="2"/>
  <c r="C33" i="2"/>
  <c r="C79" i="2"/>
  <c r="E59" i="2"/>
  <c r="C60" i="2"/>
  <c r="C63" i="2"/>
  <c r="C21" i="2"/>
  <c r="E161" i="2"/>
  <c r="E155" i="2"/>
  <c r="C96" i="2"/>
  <c r="C196" i="2"/>
  <c r="D161" i="2"/>
  <c r="C216" i="2"/>
  <c r="C232" i="2" s="1"/>
  <c r="D155" i="2"/>
  <c r="C44" i="2"/>
  <c r="C91" i="2"/>
  <c r="D131" i="2"/>
  <c r="C161" i="2"/>
  <c r="C169" i="2"/>
  <c r="E91" i="2"/>
  <c r="C109" i="2"/>
  <c r="C39" i="2"/>
  <c r="D91" i="2"/>
  <c r="C212" i="2"/>
  <c r="C189" i="2"/>
  <c r="E131" i="2"/>
  <c r="C173" i="2"/>
  <c r="C155" i="2"/>
  <c r="C203" i="2" l="1"/>
  <c r="E232" i="2"/>
  <c r="D232" i="2"/>
  <c r="C59" i="2"/>
  <c r="C168" i="2"/>
  <c r="C188" i="2"/>
  <c r="C131" i="2"/>
</calcChain>
</file>

<file path=xl/sharedStrings.xml><?xml version="1.0" encoding="utf-8"?>
<sst xmlns="http://schemas.openxmlformats.org/spreadsheetml/2006/main" count="491" uniqueCount="207">
  <si>
    <t>JUDETUL BISTRITA NASAUD</t>
  </si>
  <si>
    <t>CONSILIUL LOCAL AL MUNICIPIULUI BISTRITA</t>
  </si>
  <si>
    <t xml:space="preserve"> PROGRAM REPARATII CURENTE</t>
  </si>
  <si>
    <t>LA NUCLEELE FINANCIARE : INVATAMANT PREUNIVERSITAR</t>
  </si>
  <si>
    <t>MII LEI</t>
  </si>
  <si>
    <t>NR. CRT.</t>
  </si>
  <si>
    <t>NUCLEU/SCOALA/LUCRARE</t>
  </si>
  <si>
    <t>din care:</t>
  </si>
  <si>
    <t>OBSERVATII</t>
  </si>
  <si>
    <t>I</t>
  </si>
  <si>
    <t>COLEGIUL NATIONAL .ANDREI MURESANU</t>
  </si>
  <si>
    <t>Local III internat+pavilion cantina</t>
  </si>
  <si>
    <t xml:space="preserve">igienizari </t>
  </si>
  <si>
    <t>Local II - sala mica de sport</t>
  </si>
  <si>
    <t>Local II -cladire scoala primara</t>
  </si>
  <si>
    <t xml:space="preserve">Local I - aripa veche </t>
  </si>
  <si>
    <t xml:space="preserve">Igienizari </t>
  </si>
  <si>
    <t>Raschetat +lacuit parchet Sali clasa</t>
  </si>
  <si>
    <t xml:space="preserve">Repar.finisaje ext.fatade </t>
  </si>
  <si>
    <t>Local I - aripa noua</t>
  </si>
  <si>
    <t>Termosistem +finisaje ext.fatade</t>
  </si>
  <si>
    <t>Raschetare si lacuire parchet Sali clasa</t>
  </si>
  <si>
    <t>Sala mare de sport</t>
  </si>
  <si>
    <t>II</t>
  </si>
  <si>
    <t>Scoala gimnaziala nr. 7, clasele V-VIII</t>
  </si>
  <si>
    <t xml:space="preserve">Repar.finisaje ext.fatada principala  </t>
  </si>
  <si>
    <t>1, SCOALA PRIMARA 0-IV VIISOARA</t>
  </si>
  <si>
    <t>Igienizari</t>
  </si>
  <si>
    <t>2, GRADINITA CU P.N.VIISOARA</t>
  </si>
  <si>
    <t>3.SCOALA PRIMARA SARATA</t>
  </si>
  <si>
    <t>4.GRADINITA CU P.N.SARATA</t>
  </si>
  <si>
    <t>III</t>
  </si>
  <si>
    <t>SCOALA GIMNAZIALA  NR. 1</t>
  </si>
  <si>
    <t xml:space="preserve">SCOALA GIMNAZIALA "AVRAM IANCU" </t>
  </si>
  <si>
    <t>LICEUL TEORETIC SANITAR</t>
  </si>
  <si>
    <t>VI</t>
  </si>
  <si>
    <t>LICEUL TEHNOLOGIC (FORESTIER)</t>
  </si>
  <si>
    <t xml:space="preserve">Rep.acoperis sala sport </t>
  </si>
  <si>
    <t>VII</t>
  </si>
  <si>
    <t>LICEUL TEHNOLOGIC DE  SERVICII</t>
  </si>
  <si>
    <t>VIII</t>
  </si>
  <si>
    <t>LICEUL TEHNOLOGIC AGRICOL</t>
  </si>
  <si>
    <t>Repar.asfalt alei incinta + camine canal</t>
  </si>
  <si>
    <t>Reparatii post trafo</t>
  </si>
  <si>
    <t>Repar.ptr. amenaj. teren sport</t>
  </si>
  <si>
    <t>Igienizari corp A,B,C si D</t>
  </si>
  <si>
    <t>IX</t>
  </si>
  <si>
    <t>COLEGIUL TEHNIC "GRIGORE MOISIL"</t>
  </si>
  <si>
    <t>Reparatii teren sport</t>
  </si>
  <si>
    <t>X</t>
  </si>
  <si>
    <t>SCOALA GIMNAZIALA LUCIAN BLAGA</t>
  </si>
  <si>
    <t>SCOALA PRIMARA SIGMIR</t>
  </si>
  <si>
    <t>XI</t>
  </si>
  <si>
    <t>LICEUL DE ARTE CORNELIU BABA</t>
  </si>
  <si>
    <t>Independentei 3-5</t>
  </si>
  <si>
    <t>Inloc.tamplarie lemn, veche, cu tampl,lemn.stratificat</t>
  </si>
  <si>
    <t>Dornei nr. 1</t>
  </si>
  <si>
    <t>XII</t>
  </si>
  <si>
    <t>LICEUL CU PROGRAM SPORTIV</t>
  </si>
  <si>
    <t>Igienizari la grupul de cladiri din incinta unitatii</t>
  </si>
  <si>
    <t>XIII</t>
  </si>
  <si>
    <t>COLEGIUL TEHNIC INFOEL</t>
  </si>
  <si>
    <t>XIV</t>
  </si>
  <si>
    <t>SCOALA GIMNAZIALA "STEFAN CEL MARE" (GENERALA NR. 6)</t>
  </si>
  <si>
    <t>Igienizari corp A+B</t>
  </si>
  <si>
    <t>Termosistem fatade ext.sala sport</t>
  </si>
  <si>
    <t xml:space="preserve">Inlocuire usi interior corp A, 1 canat din lemn stratificat,  </t>
  </si>
  <si>
    <t>Asfaltare curte scoala</t>
  </si>
  <si>
    <t>XV</t>
  </si>
  <si>
    <t>COLEGIUL NATIONAL "LIVIU REBREANU"</t>
  </si>
  <si>
    <t>XVI</t>
  </si>
  <si>
    <t>LICEUL DE MUZICA TUDOR JARDA</t>
  </si>
  <si>
    <t>XVII</t>
  </si>
  <si>
    <t>SCOALA GIMNAZIALA NR. 4</t>
  </si>
  <si>
    <t>Scoala Generala nr. 4</t>
  </si>
  <si>
    <t>XIX</t>
  </si>
  <si>
    <t>Gradinita cu program prelungit ''CASUTA CU POVESTI'', str. Zimbrului nr.9</t>
  </si>
  <si>
    <t>Gradinita cu program prelungit ''CASUTA CU POVESTI'', str.Zimbrului nr.9</t>
  </si>
  <si>
    <t>Gradinita cu program normal ''CASUTA CU POVESTI'', str.Zimbrului nr.19</t>
  </si>
  <si>
    <t>Repar.imprejm.lemn</t>
  </si>
  <si>
    <t>XX</t>
  </si>
  <si>
    <t>Gradinita cu program saptamanal "Dumbrava minunata", str Ecaterina Teodoroiu(CAMIN1)</t>
  </si>
  <si>
    <t>Gradinita cu program prelungit Dumbrava minunata, str Ecaterina Teodoroiu</t>
  </si>
  <si>
    <t>Corp 1 (C3)</t>
  </si>
  <si>
    <t>Igienizari +zugraveli Sali grupa</t>
  </si>
  <si>
    <t>Inloc.ferestre (Sali cls.+dormit.+baie+sala mese+administr.)</t>
  </si>
  <si>
    <t>Reparatii gard spre parc ( lipsa placi din beton si sarma)</t>
  </si>
  <si>
    <t>Reparatii acoperis,jgheaburi si burlane</t>
  </si>
  <si>
    <t>Inchidere terasa cu tampl.PVC</t>
  </si>
  <si>
    <t>Pardoseli gresie terasa</t>
  </si>
  <si>
    <t>Reparatii alei asfaltate (curte)</t>
  </si>
  <si>
    <t>Corp 2 (C1)</t>
  </si>
  <si>
    <t xml:space="preserve">Rampa acces persoane cu dizabilitati </t>
  </si>
  <si>
    <t xml:space="preserve">Igienizari + zugravit Sali grupa </t>
  </si>
  <si>
    <t>Gradinita cu program NORMAL NR .1- ANL, Aleea Bujorului bl.6, ap.1-2, B-ta</t>
  </si>
  <si>
    <t>GRADINITA CU PROGRAM NORMAL GHINDA</t>
  </si>
  <si>
    <t>XXI</t>
  </si>
  <si>
    <t xml:space="preserve">Gradinita cu program prelungit NR 2, str Nicolae Balcescu nr. </t>
  </si>
  <si>
    <t>Gradinita cu program prelungit NR 2, str N.Balcescu 38A</t>
  </si>
  <si>
    <t>Gradinita cu program normal NR 10, str Independentei</t>
  </si>
  <si>
    <t>XXII</t>
  </si>
  <si>
    <t>Gradinita cu program prelungit NR 3, str Aleea Plaiesului, nr.41</t>
  </si>
  <si>
    <t>Gradinita cu program prelungit NR 3, str Aleea Plaiesului</t>
  </si>
  <si>
    <t>Gradinita cu program normal NR 7, str C R Vivu, nr.35</t>
  </si>
  <si>
    <t>XXIII</t>
  </si>
  <si>
    <t>Gradinita cu program prelungit Raza de Soare, str Bargaului(CAMIN 4)</t>
  </si>
  <si>
    <t>Gradinita cu program prelungit Raza de Soare, str Bargaului</t>
  </si>
  <si>
    <t>igienizari</t>
  </si>
  <si>
    <t>Gradinita cu program normal nr. 5 str. Mesteacanului nr. 15</t>
  </si>
  <si>
    <t>Gradinita cu program normal Unirea, cart. Unirea nr.267</t>
  </si>
  <si>
    <t>XXIV</t>
  </si>
  <si>
    <t>Gradinita cu program prelungit NR 6, str Sieului</t>
  </si>
  <si>
    <t>Gradinita cu program normal nr. 17 intrare Castanilor, nr.2,sc.A</t>
  </si>
  <si>
    <t>XXV</t>
  </si>
  <si>
    <t>Gradinita cu program prelungit NR12, str A Muresanu</t>
  </si>
  <si>
    <t>Gradinita cu program normal nr. 16 str Cerbului</t>
  </si>
  <si>
    <t>XXVI</t>
  </si>
  <si>
    <t>Gradinita cu program prelungit NR13, str Basmului</t>
  </si>
  <si>
    <t>prevazut in proiect reabilitare</t>
  </si>
  <si>
    <t>Inloc.usi int. PVC</t>
  </si>
  <si>
    <t xml:space="preserve">Inloc.usi int.lemn </t>
  </si>
  <si>
    <t>Gradinita cu program normal nr. 9 str Crinilor</t>
  </si>
  <si>
    <t>Inlocuire ferestre lemn cu  PVC</t>
  </si>
  <si>
    <t xml:space="preserve">Repar. si zugraveli exterioare </t>
  </si>
  <si>
    <t>XXVII</t>
  </si>
  <si>
    <t>Gradinita cu program prelungit Trenuletul Veseliei(CAMIN 14) str Rodnei nr 3</t>
  </si>
  <si>
    <t>propuse in proiect reabilitare</t>
  </si>
  <si>
    <t>Igienizari Sali grupa + gr.sanit. + hol + mag.+bucat.</t>
  </si>
  <si>
    <t>TOTAL INVATAMANT</t>
  </si>
  <si>
    <t>Director tehnic,</t>
  </si>
  <si>
    <t>Intocmit,</t>
  </si>
  <si>
    <t>LIA IVASCU</t>
  </si>
  <si>
    <t>TITIANA BALTOIU</t>
  </si>
  <si>
    <t>DIRECTIA TEHNICA -SERVICIUL INVESTITII CLADIRI</t>
  </si>
  <si>
    <t xml:space="preserve"> BUGET 2023</t>
  </si>
  <si>
    <t>SCOALA GIMNAZIALA Nr.7, VIISOARA</t>
  </si>
  <si>
    <t>CRESA BISTRITA</t>
  </si>
  <si>
    <t>TOTAL PROGRAM        2023</t>
  </si>
  <si>
    <t>LUCRARI IN CONTINUARE DIN 2022</t>
  </si>
  <si>
    <t>LUCRARI NOI INCEPERE 2023</t>
  </si>
  <si>
    <t xml:space="preserve"> IV</t>
  </si>
  <si>
    <t>V</t>
  </si>
  <si>
    <t>XVIII</t>
  </si>
  <si>
    <t xml:space="preserve">Igienizari Sali clasa </t>
  </si>
  <si>
    <t>Asfaltare curte interioara</t>
  </si>
  <si>
    <t xml:space="preserve">Inlocuire usi lemn cu usi PVC </t>
  </si>
  <si>
    <t>Lucrari DSP</t>
  </si>
  <si>
    <t>Reparatii pardoseli casa scarii - Imobil 11</t>
  </si>
  <si>
    <t>Igienizari - Imobil 1</t>
  </si>
  <si>
    <t>Reparatii inst. Incalzire- Imobil 11</t>
  </si>
  <si>
    <t>Igienizare grupuri sanitare, coridoare si sali clasa - corp A</t>
  </si>
  <si>
    <t>Inlocuire pardos.parchet Sali clasa -corp A</t>
  </si>
  <si>
    <t>Reparatii hidroizolatie terasa intrare principala - corp A</t>
  </si>
  <si>
    <t>Reparatii scari acces elevi - corp A</t>
  </si>
  <si>
    <t>Procurare si montare copertine acces intrare cladire - corp A</t>
  </si>
  <si>
    <t>Pavaj trotuar (zona corp A - teren sintetic)</t>
  </si>
  <si>
    <t>Igienizari - corp B +C</t>
  </si>
  <si>
    <t>Igienizari - corp C</t>
  </si>
  <si>
    <t>Inlocuire tamplarie lemn cu PVC - corp C</t>
  </si>
  <si>
    <t>Inlocuire pardos.interioare - corp C</t>
  </si>
  <si>
    <t>Procurare si montare copertina - acces secundar</t>
  </si>
  <si>
    <t>Gradinita PN~D.Cojocaru~ Slatinita</t>
  </si>
  <si>
    <t>Inlocuire corpuri de iluminat - Sala volei</t>
  </si>
  <si>
    <t>Reparatii inst.termica - Corp A</t>
  </si>
  <si>
    <t>Reparatii fatada - Sala volei</t>
  </si>
  <si>
    <t>Reparatii finisaje exter. - Sala sport , str.Parcului</t>
  </si>
  <si>
    <t>PNRR</t>
  </si>
  <si>
    <t>Inlocuire tamplarie - Corp C</t>
  </si>
  <si>
    <t>Igienizare + amenajare lac</t>
  </si>
  <si>
    <t xml:space="preserve">Reparatii pardos.gresie acces cladire </t>
  </si>
  <si>
    <t>Reparatii pardos.gresie coridor si scari</t>
  </si>
  <si>
    <t>Reparatii faianta bai</t>
  </si>
  <si>
    <t>Amenajare parcare incinta  ptr personal</t>
  </si>
  <si>
    <t>Reparatii imprejmuire str. Sieului</t>
  </si>
  <si>
    <t xml:space="preserve">Amenajare spatii joaca </t>
  </si>
  <si>
    <t>Igienizari spatii comune crese-camine, Sali grupa, dormitoare, bai, spatiu triaj copii, izolator, hol acces.</t>
  </si>
  <si>
    <t>Reparatii inst.canalizare - Cresa 5, str.Mesteacanului nr.15</t>
  </si>
  <si>
    <t>Reparatii inst.canalizare - Cresa 2, str.Zimbrului</t>
  </si>
  <si>
    <t>Reparatii interioare (perete compartimentare izolator) - Cresa 1, str.Sieului</t>
  </si>
  <si>
    <t>Igienizar</t>
  </si>
  <si>
    <t>Reparatii acoperis + inlocuire jgheaburi, burlane</t>
  </si>
  <si>
    <t>Inlocuire usi clasa</t>
  </si>
  <si>
    <t>Inlocuire ferestre lemn cu PVC</t>
  </si>
  <si>
    <t>Reabilitare corp B</t>
  </si>
  <si>
    <t>Reparatii invelitoare + repar.pardoseli- magazie</t>
  </si>
  <si>
    <t xml:space="preserve">Pavaj alei pietonale </t>
  </si>
  <si>
    <t>Igienizari  cantina</t>
  </si>
  <si>
    <t>Inlocuire usi, ferestre din lemn cu PVC -cantina</t>
  </si>
  <si>
    <t>Inlocuire usi interioare cu usi lemn stratificat - corp B</t>
  </si>
  <si>
    <t>Inlocuire parchet Sali clasa</t>
  </si>
  <si>
    <t>Reparatii spatiu depozitare furaje</t>
  </si>
  <si>
    <t>Reparatii scara acces - corp B</t>
  </si>
  <si>
    <t>Inlocuire parchet Sali clase</t>
  </si>
  <si>
    <t>Reparatii instalație electrica interioara</t>
  </si>
  <si>
    <t>Reparatii finisaje exterioare</t>
  </si>
  <si>
    <t xml:space="preserve">Reparatii finisaje exterioare </t>
  </si>
  <si>
    <t>reparatii imprejmuire</t>
  </si>
  <si>
    <t>Inloc.usilemn cu PVC</t>
  </si>
  <si>
    <t>Inlocuire acoperis terasa</t>
  </si>
  <si>
    <t>Reparatii beci</t>
  </si>
  <si>
    <t>Inlocuire pardoseli Tarket- hol + CS</t>
  </si>
  <si>
    <t>Reparatii placaje ceramice baie</t>
  </si>
  <si>
    <t>Reparatii pardoseli hol</t>
  </si>
  <si>
    <t>Reparatii poarta acces E.Teodoroiu</t>
  </si>
  <si>
    <t xml:space="preserve">Reparatii acoperis corp B </t>
  </si>
  <si>
    <t>Reparatii imprejmuire</t>
  </si>
  <si>
    <t>Reparatii pardoseli interioare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</si>
</sst>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rgb="FF0070C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00B0F0"/>
      <name val="Arial"/>
      <family val="2"/>
    </font>
    <font>
      <sz val="10"/>
      <color rgb="FF00B0F0"/>
      <name val="Arial"/>
      <family val="2"/>
    </font>
    <font>
      <sz val="11"/>
      <color rgb="FF0070C0"/>
      <name val="Calibri"/>
      <family val="2"/>
      <scheme val="minor"/>
    </font>
    <font>
      <sz val="10"/>
      <color rgb="FF0070C0"/>
      <name val="Arial"/>
      <family val="2"/>
      <charset val="238"/>
    </font>
    <font>
      <sz val="9"/>
      <color rgb="FF00B0F0"/>
      <name val="Arial"/>
      <family val="2"/>
    </font>
    <font>
      <b/>
      <sz val="10"/>
      <color theme="1"/>
      <name val="Arial"/>
      <family val="2"/>
      <charset val="238"/>
    </font>
    <font>
      <b/>
      <sz val="10"/>
      <color theme="1"/>
      <name val="Arial"/>
      <family val="2"/>
    </font>
    <font>
      <b/>
      <sz val="9"/>
      <color theme="1"/>
      <name val="Arial"/>
      <family val="2"/>
      <charset val="238"/>
    </font>
    <font>
      <sz val="10"/>
      <color rgb="FF00B050"/>
      <name val="Arial"/>
      <family val="2"/>
    </font>
    <font>
      <sz val="9"/>
      <color rgb="FF00B050"/>
      <name val="Arial"/>
      <family val="2"/>
    </font>
    <font>
      <sz val="11"/>
      <color rgb="FF00B050"/>
      <name val="Calibri"/>
      <family val="2"/>
      <scheme val="minor"/>
    </font>
    <font>
      <sz val="10"/>
      <color rgb="FF00B050"/>
      <name val="Arial"/>
      <family val="2"/>
      <charset val="238"/>
    </font>
    <font>
      <b/>
      <sz val="10"/>
      <color rgb="FF00B050"/>
      <name val="Arial"/>
      <family val="2"/>
    </font>
    <font>
      <sz val="9"/>
      <name val="Arial"/>
      <family val="2"/>
      <charset val="238"/>
    </font>
    <font>
      <sz val="8"/>
      <name val="Calibri"/>
      <family val="2"/>
      <scheme val="minor"/>
    </font>
    <font>
      <sz val="10"/>
      <color rgb="FF7030A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52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 wrapText="1"/>
    </xf>
    <xf numFmtId="3" fontId="2" fillId="0" borderId="0" xfId="1" applyNumberFormat="1" applyFont="1" applyAlignment="1">
      <alignment horizontal="right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vertical="center" wrapText="1"/>
    </xf>
    <xf numFmtId="164" fontId="4" fillId="2" borderId="5" xfId="1" applyNumberFormat="1" applyFont="1" applyFill="1" applyBorder="1" applyAlignment="1">
      <alignment horizontal="right" vertical="center" wrapText="1"/>
    </xf>
    <xf numFmtId="164" fontId="2" fillId="0" borderId="5" xfId="1" applyNumberFormat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164" fontId="5" fillId="0" borderId="5" xfId="1" applyNumberFormat="1" applyFont="1" applyBorder="1" applyAlignment="1">
      <alignment horizontal="right" vertical="center"/>
    </xf>
    <xf numFmtId="164" fontId="6" fillId="0" borderId="5" xfId="1" applyNumberFormat="1" applyFont="1" applyBorder="1" applyAlignment="1">
      <alignment horizontal="left" vertical="center" wrapText="1"/>
    </xf>
    <xf numFmtId="0" fontId="7" fillId="0" borderId="5" xfId="1" applyFont="1" applyBorder="1" applyAlignment="1">
      <alignment vertical="center" wrapText="1"/>
    </xf>
    <xf numFmtId="164" fontId="7" fillId="0" borderId="5" xfId="1" applyNumberFormat="1" applyFont="1" applyBorder="1" applyAlignment="1">
      <alignment horizontal="right" vertical="center"/>
    </xf>
    <xf numFmtId="0" fontId="8" fillId="0" borderId="5" xfId="1" applyFont="1" applyBorder="1" applyAlignment="1">
      <alignment vertical="center" wrapText="1"/>
    </xf>
    <xf numFmtId="164" fontId="8" fillId="0" borderId="5" xfId="1" applyNumberFormat="1" applyFont="1" applyBorder="1" applyAlignment="1">
      <alignment horizontal="right" vertical="center"/>
    </xf>
    <xf numFmtId="164" fontId="9" fillId="0" borderId="5" xfId="1" applyNumberFormat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164" fontId="4" fillId="0" borderId="5" xfId="1" applyNumberFormat="1" applyFont="1" applyBorder="1" applyAlignment="1">
      <alignment horizontal="right" vertical="center"/>
    </xf>
    <xf numFmtId="164" fontId="10" fillId="0" borderId="5" xfId="1" applyNumberFormat="1" applyFont="1" applyBorder="1" applyAlignment="1">
      <alignment horizontal="right" vertical="center"/>
    </xf>
    <xf numFmtId="0" fontId="11" fillId="0" borderId="5" xfId="1" applyFont="1" applyBorder="1" applyAlignment="1">
      <alignment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vertical="center" wrapText="1"/>
    </xf>
    <xf numFmtId="164" fontId="4" fillId="3" borderId="5" xfId="1" applyNumberFormat="1" applyFont="1" applyFill="1" applyBorder="1" applyAlignment="1">
      <alignment horizontal="right" vertical="center"/>
    </xf>
    <xf numFmtId="0" fontId="2" fillId="0" borderId="5" xfId="1" applyFont="1" applyBorder="1" applyAlignment="1">
      <alignment horizontal="left" vertical="center"/>
    </xf>
    <xf numFmtId="0" fontId="5" fillId="4" borderId="5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vertical="center" wrapText="1"/>
    </xf>
    <xf numFmtId="0" fontId="6" fillId="0" borderId="5" xfId="1" applyFont="1" applyBorder="1" applyAlignment="1">
      <alignment horizontal="left" vertical="center"/>
    </xf>
    <xf numFmtId="0" fontId="7" fillId="4" borderId="5" xfId="1" applyFont="1" applyFill="1" applyBorder="1" applyAlignment="1">
      <alignment vertical="center" wrapText="1"/>
    </xf>
    <xf numFmtId="0" fontId="9" fillId="0" borderId="5" xfId="1" applyFont="1" applyBorder="1" applyAlignment="1">
      <alignment horizontal="left" vertical="center"/>
    </xf>
    <xf numFmtId="0" fontId="6" fillId="0" borderId="5" xfId="1" applyFont="1" applyBorder="1" applyAlignment="1">
      <alignment horizontal="left" wrapText="1"/>
    </xf>
    <xf numFmtId="0" fontId="8" fillId="0" borderId="5" xfId="1" applyFont="1" applyBorder="1" applyAlignment="1">
      <alignment horizontal="left" vertical="center" wrapText="1"/>
    </xf>
    <xf numFmtId="0" fontId="4" fillId="3" borderId="5" xfId="1" applyFont="1" applyFill="1" applyBorder="1" applyAlignment="1">
      <alignment horizontal="left" vertical="center" wrapText="1"/>
    </xf>
    <xf numFmtId="0" fontId="2" fillId="0" borderId="5" xfId="1" applyFont="1" applyBorder="1" applyAlignment="1">
      <alignment horizontal="left"/>
    </xf>
    <xf numFmtId="164" fontId="1" fillId="0" borderId="5" xfId="1" applyNumberFormat="1" applyBorder="1" applyAlignment="1">
      <alignment horizontal="right" vertical="center"/>
    </xf>
    <xf numFmtId="0" fontId="10" fillId="0" borderId="5" xfId="1" applyFont="1" applyBorder="1" applyAlignment="1">
      <alignment horizontal="center" vertical="center" wrapText="1"/>
    </xf>
    <xf numFmtId="0" fontId="7" fillId="0" borderId="5" xfId="1" applyFont="1" applyBorder="1" applyAlignment="1">
      <alignment wrapText="1"/>
    </xf>
    <xf numFmtId="164" fontId="4" fillId="2" borderId="5" xfId="1" applyNumberFormat="1" applyFont="1" applyFill="1" applyBorder="1" applyAlignment="1">
      <alignment horizontal="right" vertical="center"/>
    </xf>
    <xf numFmtId="0" fontId="1" fillId="0" borderId="5" xfId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left" vertical="center" wrapText="1"/>
    </xf>
    <xf numFmtId="164" fontId="2" fillId="0" borderId="11" xfId="1" applyNumberFormat="1" applyFont="1" applyBorder="1" applyAlignment="1">
      <alignment horizontal="left" vertical="center" wrapText="1"/>
    </xf>
    <xf numFmtId="0" fontId="4" fillId="5" borderId="5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" fillId="0" borderId="5" xfId="1" applyBorder="1" applyAlignment="1">
      <alignment wrapText="1"/>
    </xf>
    <xf numFmtId="164" fontId="12" fillId="0" borderId="5" xfId="1" applyNumberFormat="1" applyFont="1" applyBorder="1" applyAlignment="1">
      <alignment horizontal="right" vertical="center"/>
    </xf>
    <xf numFmtId="0" fontId="4" fillId="4" borderId="5" xfId="1" applyFont="1" applyFill="1" applyBorder="1" applyAlignment="1">
      <alignment horizontal="center" vertical="center" wrapText="1"/>
    </xf>
    <xf numFmtId="0" fontId="2" fillId="0" borderId="5" xfId="1" applyFont="1" applyBorder="1" applyAlignment="1">
      <alignment vertical="center" wrapText="1"/>
    </xf>
    <xf numFmtId="0" fontId="6" fillId="0" borderId="5" xfId="1" applyFont="1" applyBorder="1" applyAlignment="1">
      <alignment horizontal="center"/>
    </xf>
    <xf numFmtId="0" fontId="5" fillId="0" borderId="5" xfId="1" applyFont="1" applyBorder="1"/>
    <xf numFmtId="164" fontId="5" fillId="0" borderId="5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/>
    </xf>
    <xf numFmtId="164" fontId="3" fillId="0" borderId="5" xfId="1" applyNumberFormat="1" applyFont="1" applyBorder="1" applyAlignment="1">
      <alignment horizontal="right" vertical="center"/>
    </xf>
    <xf numFmtId="0" fontId="7" fillId="0" borderId="12" xfId="1" applyFont="1" applyBorder="1" applyAlignment="1">
      <alignment vertical="center" wrapText="1"/>
    </xf>
    <xf numFmtId="0" fontId="2" fillId="0" borderId="5" xfId="1" applyFont="1" applyBorder="1"/>
    <xf numFmtId="0" fontId="4" fillId="6" borderId="5" xfId="1" applyFont="1" applyFill="1" applyBorder="1" applyAlignment="1">
      <alignment horizontal="center" vertical="center" wrapText="1"/>
    </xf>
    <xf numFmtId="0" fontId="4" fillId="6" borderId="5" xfId="1" applyFont="1" applyFill="1" applyBorder="1" applyAlignment="1">
      <alignment vertical="center" wrapText="1"/>
    </xf>
    <xf numFmtId="164" fontId="4" fillId="6" borderId="5" xfId="1" applyNumberFormat="1" applyFont="1" applyFill="1" applyBorder="1" applyAlignment="1">
      <alignment horizontal="right" vertical="center"/>
    </xf>
    <xf numFmtId="0" fontId="9" fillId="0" borderId="5" xfId="1" applyFont="1" applyBorder="1" applyAlignment="1">
      <alignment horizontal="left" vertical="center" wrapText="1"/>
    </xf>
    <xf numFmtId="164" fontId="5" fillId="0" borderId="5" xfId="1" applyNumberFormat="1" applyFont="1" applyBorder="1" applyAlignment="1">
      <alignment vertical="center"/>
    </xf>
    <xf numFmtId="1" fontId="4" fillId="0" borderId="5" xfId="1" applyNumberFormat="1" applyFont="1" applyBorder="1" applyAlignment="1">
      <alignment horizontal="center" vertical="center" wrapText="1"/>
    </xf>
    <xf numFmtId="1" fontId="4" fillId="6" borderId="5" xfId="1" applyNumberFormat="1" applyFont="1" applyFill="1" applyBorder="1" applyAlignment="1">
      <alignment horizontal="center" vertical="center" wrapText="1"/>
    </xf>
    <xf numFmtId="0" fontId="14" fillId="0" borderId="5" xfId="1" applyFont="1" applyBorder="1" applyAlignment="1">
      <alignment wrapText="1"/>
    </xf>
    <xf numFmtId="164" fontId="14" fillId="0" borderId="5" xfId="1" applyNumberFormat="1" applyFont="1" applyBorder="1" applyAlignment="1">
      <alignment horizontal="right" vertical="center"/>
    </xf>
    <xf numFmtId="1" fontId="4" fillId="7" borderId="5" xfId="1" applyNumberFormat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vertical="center" wrapText="1"/>
    </xf>
    <xf numFmtId="0" fontId="14" fillId="0" borderId="5" xfId="1" applyFont="1" applyBorder="1" applyAlignment="1">
      <alignment vertical="center" wrapText="1"/>
    </xf>
    <xf numFmtId="0" fontId="3" fillId="0" borderId="5" xfId="1" applyFont="1" applyBorder="1" applyAlignment="1">
      <alignment horizontal="left" vertical="center"/>
    </xf>
    <xf numFmtId="1" fontId="5" fillId="0" borderId="5" xfId="1" applyNumberFormat="1" applyFont="1" applyBorder="1" applyAlignment="1">
      <alignment horizontal="center" vertical="center" wrapText="1"/>
    </xf>
    <xf numFmtId="0" fontId="15" fillId="0" borderId="0" xfId="0" applyFont="1"/>
    <xf numFmtId="0" fontId="16" fillId="0" borderId="5" xfId="1" applyFont="1" applyBorder="1" applyAlignment="1">
      <alignment vertical="center" wrapText="1"/>
    </xf>
    <xf numFmtId="164" fontId="16" fillId="0" borderId="5" xfId="1" applyNumberFormat="1" applyFont="1" applyBorder="1" applyAlignment="1">
      <alignment horizontal="right" vertical="center"/>
    </xf>
    <xf numFmtId="164" fontId="8" fillId="0" borderId="5" xfId="1" applyNumberFormat="1" applyFont="1" applyBorder="1" applyAlignment="1">
      <alignment horizontal="right" vertical="center" wrapText="1"/>
    </xf>
    <xf numFmtId="0" fontId="17" fillId="0" borderId="5" xfId="1" applyFont="1" applyBorder="1" applyAlignment="1">
      <alignment horizontal="left" vertical="center"/>
    </xf>
    <xf numFmtId="0" fontId="6" fillId="0" borderId="5" xfId="1" applyFont="1" applyBorder="1" applyAlignment="1">
      <alignment wrapText="1"/>
    </xf>
    <xf numFmtId="0" fontId="6" fillId="0" borderId="5" xfId="1" applyFont="1" applyBorder="1"/>
    <xf numFmtId="1" fontId="7" fillId="0" borderId="5" xfId="1" applyNumberFormat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left" vertical="center"/>
    </xf>
    <xf numFmtId="0" fontId="18" fillId="3" borderId="5" xfId="1" applyFont="1" applyFill="1" applyBorder="1" applyAlignment="1">
      <alignment vertical="center" wrapText="1"/>
    </xf>
    <xf numFmtId="164" fontId="18" fillId="3" borderId="5" xfId="1" applyNumberFormat="1" applyFont="1" applyFill="1" applyBorder="1" applyAlignment="1">
      <alignment horizontal="right" vertical="center"/>
    </xf>
    <xf numFmtId="0" fontId="20" fillId="5" borderId="5" xfId="1" applyFont="1" applyFill="1" applyBorder="1" applyAlignment="1">
      <alignment horizontal="left" vertical="center"/>
    </xf>
    <xf numFmtId="0" fontId="5" fillId="6" borderId="5" xfId="1" applyFont="1" applyFill="1" applyBorder="1" applyAlignment="1">
      <alignment vertical="center" wrapText="1"/>
    </xf>
    <xf numFmtId="1" fontId="19" fillId="6" borderId="5" xfId="1" applyNumberFormat="1" applyFont="1" applyFill="1" applyBorder="1" applyAlignment="1">
      <alignment horizontal="center" vertical="center" wrapText="1"/>
    </xf>
    <xf numFmtId="0" fontId="19" fillId="6" borderId="5" xfId="1" applyFont="1" applyFill="1" applyBorder="1" applyAlignment="1">
      <alignment vertical="center" wrapText="1"/>
    </xf>
    <xf numFmtId="164" fontId="19" fillId="6" borderId="5" xfId="1" applyNumberFormat="1" applyFont="1" applyFill="1" applyBorder="1" applyAlignment="1">
      <alignment horizontal="right" vertical="center"/>
    </xf>
    <xf numFmtId="164" fontId="13" fillId="6" borderId="5" xfId="1" applyNumberFormat="1" applyFont="1" applyFill="1" applyBorder="1" applyAlignment="1">
      <alignment horizontal="right" vertical="center"/>
    </xf>
    <xf numFmtId="1" fontId="4" fillId="8" borderId="5" xfId="1" applyNumberFormat="1" applyFont="1" applyFill="1" applyBorder="1" applyAlignment="1">
      <alignment horizontal="center" vertical="center" wrapText="1"/>
    </xf>
    <xf numFmtId="0" fontId="18" fillId="8" borderId="5" xfId="1" applyFont="1" applyFill="1" applyBorder="1" applyAlignment="1">
      <alignment vertical="center" wrapText="1"/>
    </xf>
    <xf numFmtId="0" fontId="21" fillId="0" borderId="5" xfId="1" applyFont="1" applyBorder="1" applyAlignment="1">
      <alignment vertical="center" wrapText="1"/>
    </xf>
    <xf numFmtId="164" fontId="21" fillId="0" borderId="5" xfId="1" applyNumberFormat="1" applyFont="1" applyBorder="1" applyAlignment="1">
      <alignment horizontal="right" vertical="center"/>
    </xf>
    <xf numFmtId="164" fontId="22" fillId="0" borderId="5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wrapText="1"/>
    </xf>
    <xf numFmtId="0" fontId="21" fillId="0" borderId="5" xfId="1" applyFont="1" applyBorder="1" applyAlignment="1">
      <alignment wrapText="1"/>
    </xf>
    <xf numFmtId="4" fontId="21" fillId="0" borderId="5" xfId="1" applyNumberFormat="1" applyFont="1" applyBorder="1" applyAlignment="1">
      <alignment horizontal="right" vertical="center"/>
    </xf>
    <xf numFmtId="0" fontId="24" fillId="5" borderId="5" xfId="1" applyFont="1" applyFill="1" applyBorder="1" applyAlignment="1">
      <alignment vertical="center" wrapText="1"/>
    </xf>
    <xf numFmtId="164" fontId="24" fillId="5" borderId="5" xfId="1" applyNumberFormat="1" applyFont="1" applyFill="1" applyBorder="1" applyAlignment="1">
      <alignment horizontal="right" vertical="center"/>
    </xf>
    <xf numFmtId="0" fontId="24" fillId="0" borderId="5" xfId="1" applyFont="1" applyBorder="1" applyAlignment="1">
      <alignment vertical="center" wrapText="1"/>
    </xf>
    <xf numFmtId="164" fontId="24" fillId="0" borderId="5" xfId="1" applyNumberFormat="1" applyFont="1" applyBorder="1" applyAlignment="1">
      <alignment horizontal="right" vertical="center"/>
    </xf>
    <xf numFmtId="0" fontId="21" fillId="0" borderId="5" xfId="1" applyFont="1" applyBorder="1" applyAlignment="1">
      <alignment horizontal="left" vertical="center" wrapText="1"/>
    </xf>
    <xf numFmtId="0" fontId="25" fillId="0" borderId="5" xfId="1" applyFont="1" applyBorder="1" applyAlignment="1">
      <alignment horizontal="center" vertical="center" wrapText="1"/>
    </xf>
    <xf numFmtId="0" fontId="23" fillId="0" borderId="5" xfId="0" applyFont="1" applyBorder="1" applyAlignment="1">
      <alignment vertical="center"/>
    </xf>
    <xf numFmtId="4" fontId="23" fillId="0" borderId="5" xfId="0" applyNumberFormat="1" applyFont="1" applyBorder="1" applyAlignment="1">
      <alignment vertical="center"/>
    </xf>
    <xf numFmtId="0" fontId="22" fillId="0" borderId="5" xfId="1" applyFont="1" applyBorder="1" applyAlignment="1">
      <alignment vertical="center" wrapText="1"/>
    </xf>
    <xf numFmtId="164" fontId="25" fillId="0" borderId="5" xfId="1" applyNumberFormat="1" applyFont="1" applyBorder="1" applyAlignment="1">
      <alignment horizontal="right" vertical="center"/>
    </xf>
    <xf numFmtId="0" fontId="23" fillId="0" borderId="0" xfId="0" applyFont="1" applyAlignment="1">
      <alignment vertical="center" wrapText="1"/>
    </xf>
    <xf numFmtId="164" fontId="21" fillId="0" borderId="5" xfId="1" applyNumberFormat="1" applyFont="1" applyBorder="1" applyAlignment="1">
      <alignment horizontal="right" vertical="center" wrapText="1"/>
    </xf>
    <xf numFmtId="0" fontId="23" fillId="0" borderId="0" xfId="0" applyFont="1"/>
    <xf numFmtId="0" fontId="21" fillId="5" borderId="5" xfId="1" applyFont="1" applyFill="1" applyBorder="1" applyAlignment="1">
      <alignment vertical="center" wrapText="1"/>
    </xf>
    <xf numFmtId="164" fontId="21" fillId="0" borderId="5" xfId="1" applyNumberFormat="1" applyFont="1" applyBorder="1" applyAlignment="1">
      <alignment horizontal="right"/>
    </xf>
    <xf numFmtId="4" fontId="23" fillId="0" borderId="0" xfId="0" applyNumberFormat="1" applyFont="1" applyAlignment="1">
      <alignment vertical="center"/>
    </xf>
    <xf numFmtId="4" fontId="21" fillId="0" borderId="5" xfId="1" applyNumberFormat="1" applyFont="1" applyBorder="1" applyAlignment="1">
      <alignment horizontal="right" vertical="center" wrapText="1"/>
    </xf>
    <xf numFmtId="1" fontId="4" fillId="5" borderId="5" xfId="1" applyNumberFormat="1" applyFont="1" applyFill="1" applyBorder="1" applyAlignment="1">
      <alignment horizontal="center" vertical="center" wrapText="1"/>
    </xf>
    <xf numFmtId="0" fontId="2" fillId="5" borderId="5" xfId="1" applyFont="1" applyFill="1" applyBorder="1"/>
    <xf numFmtId="0" fontId="0" fillId="5" borderId="0" xfId="0" applyFill="1"/>
    <xf numFmtId="0" fontId="26" fillId="5" borderId="5" xfId="1" applyFont="1" applyFill="1" applyBorder="1"/>
    <xf numFmtId="164" fontId="21" fillId="5" borderId="5" xfId="1" applyNumberFormat="1" applyFont="1" applyFill="1" applyBorder="1" applyAlignment="1">
      <alignment horizontal="right" vertical="center"/>
    </xf>
    <xf numFmtId="164" fontId="21" fillId="0" borderId="5" xfId="1" applyNumberFormat="1" applyFont="1" applyBorder="1"/>
    <xf numFmtId="164" fontId="21" fillId="0" borderId="5" xfId="1" applyNumberFormat="1" applyFont="1" applyBorder="1" applyAlignment="1">
      <alignment vertical="center"/>
    </xf>
    <xf numFmtId="0" fontId="21" fillId="0" borderId="12" xfId="1" applyFont="1" applyBorder="1" applyAlignment="1">
      <alignment vertical="center" wrapText="1"/>
    </xf>
    <xf numFmtId="164" fontId="1" fillId="8" borderId="5" xfId="1" applyNumberFormat="1" applyFill="1" applyBorder="1" applyAlignment="1">
      <alignment horizontal="right" vertical="center"/>
    </xf>
    <xf numFmtId="0" fontId="21" fillId="4" borderId="5" xfId="1" applyFont="1" applyFill="1" applyBorder="1" applyAlignment="1">
      <alignment vertical="center" wrapText="1"/>
    </xf>
    <xf numFmtId="0" fontId="28" fillId="0" borderId="5" xfId="1" applyFont="1" applyBorder="1" applyAlignment="1">
      <alignment vertical="center" wrapText="1"/>
    </xf>
    <xf numFmtId="164" fontId="28" fillId="0" borderId="5" xfId="1" applyNumberFormat="1" applyFont="1" applyBorder="1" applyAlignment="1">
      <alignment horizontal="right" vertical="center"/>
    </xf>
    <xf numFmtId="0" fontId="21" fillId="0" borderId="5" xfId="1" applyFont="1" applyBorder="1" applyAlignment="1">
      <alignment horizont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1" fillId="0" borderId="5" xfId="1" applyFont="1" applyBorder="1"/>
    <xf numFmtId="3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0" fillId="0" borderId="0" xfId="1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0" fillId="0" borderId="0" xfId="1" applyFont="1" applyAlignment="1">
      <alignment horizontal="left"/>
    </xf>
    <xf numFmtId="0" fontId="29" fillId="0" borderId="0" xfId="0" applyFont="1" applyAlignment="1">
      <alignment horizontal="left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4"/>
  <sheetViews>
    <sheetView topLeftCell="A136" workbookViewId="0">
      <selection activeCell="F84" sqref="F84"/>
    </sheetView>
  </sheetViews>
  <sheetFormatPr defaultRowHeight="15" x14ac:dyDescent="0.25"/>
  <cols>
    <col min="1" max="1" width="4.7109375" customWidth="1"/>
    <col min="2" max="2" width="36.5703125" customWidth="1"/>
    <col min="3" max="3" width="12.42578125" customWidth="1"/>
    <col min="4" max="4" width="13.42578125" customWidth="1"/>
    <col min="5" max="5" width="12.140625" customWidth="1"/>
    <col min="6" max="6" width="19.140625" customWidth="1"/>
  </cols>
  <sheetData>
    <row r="1" spans="1:6" x14ac:dyDescent="0.25">
      <c r="A1" s="1"/>
      <c r="B1" s="2" t="s">
        <v>0</v>
      </c>
      <c r="C1" s="3"/>
      <c r="D1" s="3"/>
      <c r="E1" s="3"/>
      <c r="F1" s="4"/>
    </row>
    <row r="2" spans="1:6" x14ac:dyDescent="0.25">
      <c r="A2" s="1"/>
      <c r="B2" s="2" t="s">
        <v>1</v>
      </c>
      <c r="C2" s="3"/>
      <c r="D2" s="3"/>
      <c r="E2" s="5"/>
      <c r="F2" s="4"/>
    </row>
    <row r="3" spans="1:6" x14ac:dyDescent="0.25">
      <c r="A3" s="1"/>
      <c r="B3" s="2" t="s">
        <v>133</v>
      </c>
      <c r="C3" s="3"/>
      <c r="D3" s="3"/>
      <c r="E3" s="6"/>
      <c r="F3" s="4"/>
    </row>
    <row r="4" spans="1:6" x14ac:dyDescent="0.25">
      <c r="A4" s="1"/>
      <c r="B4" s="2"/>
      <c r="C4" s="3"/>
      <c r="D4" s="3"/>
      <c r="E4" s="6"/>
      <c r="F4" s="4"/>
    </row>
    <row r="5" spans="1:6" x14ac:dyDescent="0.25">
      <c r="A5" s="1"/>
      <c r="B5" s="2"/>
      <c r="C5" s="3"/>
      <c r="D5" s="3"/>
      <c r="E5" s="6"/>
      <c r="F5" s="4"/>
    </row>
    <row r="6" spans="1:6" x14ac:dyDescent="0.25">
      <c r="A6" s="1"/>
      <c r="B6" s="136" t="s">
        <v>2</v>
      </c>
      <c r="C6" s="136"/>
      <c r="D6" s="136"/>
      <c r="E6" s="136"/>
      <c r="F6" s="4"/>
    </row>
    <row r="7" spans="1:6" x14ac:dyDescent="0.25">
      <c r="A7" s="1"/>
      <c r="B7" s="137" t="s">
        <v>3</v>
      </c>
      <c r="C7" s="137"/>
      <c r="D7" s="137"/>
      <c r="E7" s="137"/>
      <c r="F7" s="4"/>
    </row>
    <row r="8" spans="1:6" x14ac:dyDescent="0.25">
      <c r="A8" s="1"/>
      <c r="B8" s="137" t="s">
        <v>134</v>
      </c>
      <c r="C8" s="137"/>
      <c r="D8" s="137"/>
      <c r="E8" s="137"/>
      <c r="F8" s="4"/>
    </row>
    <row r="9" spans="1:6" ht="15.75" thickBot="1" x14ac:dyDescent="0.3">
      <c r="A9" s="1"/>
      <c r="B9" s="2"/>
      <c r="C9" s="6"/>
      <c r="D9" s="6"/>
      <c r="E9" s="6"/>
      <c r="F9" s="4" t="s">
        <v>4</v>
      </c>
    </row>
    <row r="10" spans="1:6" x14ac:dyDescent="0.25">
      <c r="A10" s="138" t="s">
        <v>5</v>
      </c>
      <c r="B10" s="140" t="s">
        <v>6</v>
      </c>
      <c r="C10" s="140" t="s">
        <v>137</v>
      </c>
      <c r="D10" s="140" t="s">
        <v>7</v>
      </c>
      <c r="E10" s="142"/>
      <c r="F10" s="143" t="s">
        <v>8</v>
      </c>
    </row>
    <row r="11" spans="1:6" x14ac:dyDescent="0.25">
      <c r="A11" s="139"/>
      <c r="B11" s="141"/>
      <c r="C11" s="141"/>
      <c r="D11" s="141" t="s">
        <v>138</v>
      </c>
      <c r="E11" s="141" t="s">
        <v>139</v>
      </c>
      <c r="F11" s="144"/>
    </row>
    <row r="12" spans="1:6" ht="45.75" customHeight="1" x14ac:dyDescent="0.25">
      <c r="A12" s="139"/>
      <c r="B12" s="141"/>
      <c r="C12" s="141"/>
      <c r="D12" s="141"/>
      <c r="E12" s="141"/>
      <c r="F12" s="145"/>
    </row>
    <row r="13" spans="1:6" x14ac:dyDescent="0.25">
      <c r="A13" s="7">
        <v>0</v>
      </c>
      <c r="B13" s="8">
        <v>1</v>
      </c>
      <c r="C13" s="8">
        <v>2</v>
      </c>
      <c r="D13" s="8">
        <v>3</v>
      </c>
      <c r="E13" s="8">
        <v>4</v>
      </c>
      <c r="F13" s="9">
        <v>6</v>
      </c>
    </row>
    <row r="14" spans="1:6" ht="30" customHeight="1" x14ac:dyDescent="0.25">
      <c r="A14" s="10" t="s">
        <v>9</v>
      </c>
      <c r="B14" s="11" t="s">
        <v>10</v>
      </c>
      <c r="C14" s="12">
        <f>C15+C17+C19+C21+C25+C31</f>
        <v>396</v>
      </c>
      <c r="D14" s="12">
        <f t="shared" ref="D14:E14" si="0">D15+D17+D19+D21+D25+D31</f>
        <v>0</v>
      </c>
      <c r="E14" s="12">
        <f t="shared" si="0"/>
        <v>396</v>
      </c>
      <c r="F14" s="13"/>
    </row>
    <row r="15" spans="1:6" x14ac:dyDescent="0.25">
      <c r="A15" s="14">
        <v>1</v>
      </c>
      <c r="B15" s="15" t="s">
        <v>11</v>
      </c>
      <c r="C15" s="16">
        <f>C16</f>
        <v>40</v>
      </c>
      <c r="D15" s="16">
        <f t="shared" ref="D15:E15" si="1">D16</f>
        <v>0</v>
      </c>
      <c r="E15" s="16">
        <f t="shared" si="1"/>
        <v>40</v>
      </c>
      <c r="F15" s="17"/>
    </row>
    <row r="16" spans="1:6" x14ac:dyDescent="0.25">
      <c r="A16" s="14"/>
      <c r="B16" s="97" t="s">
        <v>12</v>
      </c>
      <c r="C16" s="98">
        <f>D16+E16</f>
        <v>40</v>
      </c>
      <c r="D16" s="98">
        <v>0</v>
      </c>
      <c r="E16" s="98">
        <v>40</v>
      </c>
      <c r="F16" s="17"/>
    </row>
    <row r="17" spans="1:6" x14ac:dyDescent="0.25">
      <c r="A17" s="14">
        <v>2</v>
      </c>
      <c r="B17" s="15" t="s">
        <v>13</v>
      </c>
      <c r="C17" s="16">
        <f>C18</f>
        <v>0</v>
      </c>
      <c r="D17" s="16">
        <f>D18</f>
        <v>0</v>
      </c>
      <c r="E17" s="16">
        <f>E18</f>
        <v>0</v>
      </c>
      <c r="F17" s="17"/>
    </row>
    <row r="18" spans="1:6" x14ac:dyDescent="0.25">
      <c r="A18" s="14"/>
      <c r="B18" s="15"/>
      <c r="C18" s="16"/>
      <c r="D18" s="16"/>
      <c r="E18" s="16"/>
      <c r="F18" s="17"/>
    </row>
    <row r="19" spans="1:6" x14ac:dyDescent="0.25">
      <c r="A19" s="14">
        <v>3</v>
      </c>
      <c r="B19" s="15" t="s">
        <v>14</v>
      </c>
      <c r="C19" s="16">
        <f>C20</f>
        <v>10</v>
      </c>
      <c r="D19" s="16">
        <f t="shared" ref="D19:E19" si="2">D20</f>
        <v>0</v>
      </c>
      <c r="E19" s="16">
        <f t="shared" si="2"/>
        <v>10</v>
      </c>
      <c r="F19" s="17"/>
    </row>
    <row r="20" spans="1:6" x14ac:dyDescent="0.25">
      <c r="A20" s="14"/>
      <c r="B20" s="97" t="s">
        <v>12</v>
      </c>
      <c r="C20" s="98">
        <f>D20+E20</f>
        <v>10</v>
      </c>
      <c r="D20" s="98">
        <v>0</v>
      </c>
      <c r="E20" s="98">
        <v>10</v>
      </c>
      <c r="F20" s="17"/>
    </row>
    <row r="21" spans="1:6" x14ac:dyDescent="0.25">
      <c r="A21" s="14">
        <v>4</v>
      </c>
      <c r="B21" s="15" t="s">
        <v>15</v>
      </c>
      <c r="C21" s="16">
        <f>C22+C23+C24</f>
        <v>180</v>
      </c>
      <c r="D21" s="16">
        <f t="shared" ref="D21:E21" si="3">D22+D23+D24</f>
        <v>0</v>
      </c>
      <c r="E21" s="16">
        <f t="shared" si="3"/>
        <v>180</v>
      </c>
      <c r="F21" s="17"/>
    </row>
    <row r="22" spans="1:6" x14ac:dyDescent="0.25">
      <c r="A22" s="14"/>
      <c r="B22" s="97" t="s">
        <v>16</v>
      </c>
      <c r="C22" s="98">
        <f>D22+E22</f>
        <v>60</v>
      </c>
      <c r="D22" s="98">
        <v>0</v>
      </c>
      <c r="E22" s="98">
        <v>60</v>
      </c>
      <c r="F22" s="17"/>
    </row>
    <row r="23" spans="1:6" x14ac:dyDescent="0.25">
      <c r="A23" s="14"/>
      <c r="B23" s="97" t="s">
        <v>17</v>
      </c>
      <c r="C23" s="98">
        <f>D23+E23</f>
        <v>40</v>
      </c>
      <c r="D23" s="98">
        <v>0</v>
      </c>
      <c r="E23" s="98">
        <v>40</v>
      </c>
      <c r="F23" s="17"/>
    </row>
    <row r="24" spans="1:6" x14ac:dyDescent="0.25">
      <c r="A24" s="14"/>
      <c r="B24" s="130" t="s">
        <v>18</v>
      </c>
      <c r="C24" s="131">
        <f>D24+E24</f>
        <v>80</v>
      </c>
      <c r="D24" s="131">
        <v>0</v>
      </c>
      <c r="E24" s="131">
        <v>80</v>
      </c>
      <c r="F24" s="22"/>
    </row>
    <row r="25" spans="1:6" x14ac:dyDescent="0.25">
      <c r="A25" s="14">
        <v>5</v>
      </c>
      <c r="B25" s="15" t="s">
        <v>19</v>
      </c>
      <c r="C25" s="16">
        <f>C26+C27+C28+C29+C30</f>
        <v>166</v>
      </c>
      <c r="D25" s="16">
        <f t="shared" ref="D25:E25" si="4">D26+D27+D28+D29+D30</f>
        <v>0</v>
      </c>
      <c r="E25" s="16">
        <f t="shared" si="4"/>
        <v>166</v>
      </c>
      <c r="F25" s="13"/>
    </row>
    <row r="26" spans="1:6" ht="18.75" customHeight="1" x14ac:dyDescent="0.25">
      <c r="A26" s="23"/>
      <c r="B26" s="97" t="s">
        <v>20</v>
      </c>
      <c r="C26" s="98">
        <f>D26+E26</f>
        <v>0</v>
      </c>
      <c r="D26" s="98">
        <v>0</v>
      </c>
      <c r="E26" s="98">
        <v>0</v>
      </c>
      <c r="F26" s="22"/>
    </row>
    <row r="27" spans="1:6" ht="18.75" customHeight="1" x14ac:dyDescent="0.25">
      <c r="A27" s="23"/>
      <c r="B27" s="105" t="s">
        <v>179</v>
      </c>
      <c r="C27" s="106">
        <f>D27+E27</f>
        <v>25</v>
      </c>
      <c r="D27" s="106">
        <v>0</v>
      </c>
      <c r="E27" s="106">
        <v>25</v>
      </c>
      <c r="F27" s="13"/>
    </row>
    <row r="28" spans="1:6" ht="29.25" customHeight="1" x14ac:dyDescent="0.25">
      <c r="A28" s="23"/>
      <c r="B28" s="97" t="s">
        <v>180</v>
      </c>
      <c r="C28" s="98">
        <f>D28+E28</f>
        <v>50</v>
      </c>
      <c r="D28" s="106">
        <v>0</v>
      </c>
      <c r="E28" s="98">
        <v>50</v>
      </c>
      <c r="F28" s="13"/>
    </row>
    <row r="29" spans="1:6" ht="16.5" customHeight="1" x14ac:dyDescent="0.25">
      <c r="A29" s="23"/>
      <c r="B29" s="97" t="s">
        <v>181</v>
      </c>
      <c r="C29" s="98">
        <f>D29+E29</f>
        <v>11</v>
      </c>
      <c r="D29" s="106">
        <v>0</v>
      </c>
      <c r="E29" s="98">
        <v>11</v>
      </c>
      <c r="F29" s="13"/>
    </row>
    <row r="30" spans="1:6" ht="16.5" customHeight="1" x14ac:dyDescent="0.25">
      <c r="A30" s="23"/>
      <c r="B30" s="130" t="s">
        <v>21</v>
      </c>
      <c r="C30" s="131">
        <f>D30+E30</f>
        <v>80</v>
      </c>
      <c r="D30" s="131">
        <v>0</v>
      </c>
      <c r="E30" s="131">
        <v>80</v>
      </c>
      <c r="F30" s="13"/>
    </row>
    <row r="31" spans="1:6" ht="16.5" customHeight="1" x14ac:dyDescent="0.25">
      <c r="A31" s="14">
        <v>6</v>
      </c>
      <c r="B31" s="15" t="s">
        <v>22</v>
      </c>
      <c r="C31" s="16">
        <f>C32</f>
        <v>0</v>
      </c>
      <c r="D31" s="16">
        <f>D32</f>
        <v>0</v>
      </c>
      <c r="E31" s="16">
        <f>E32</f>
        <v>0</v>
      </c>
      <c r="F31" s="13"/>
    </row>
    <row r="32" spans="1:6" ht="16.5" customHeight="1" x14ac:dyDescent="0.25">
      <c r="A32" s="23"/>
      <c r="B32" s="27"/>
      <c r="C32" s="53">
        <f>E32+D32</f>
        <v>0</v>
      </c>
      <c r="D32" s="53">
        <v>0</v>
      </c>
      <c r="E32" s="53">
        <v>0</v>
      </c>
      <c r="F32" s="13"/>
    </row>
    <row r="33" spans="1:6" ht="27.75" customHeight="1" x14ac:dyDescent="0.25">
      <c r="A33" s="10" t="s">
        <v>23</v>
      </c>
      <c r="B33" s="11" t="s">
        <v>69</v>
      </c>
      <c r="C33" s="44">
        <f>C34+C35+C36</f>
        <v>110</v>
      </c>
      <c r="D33" s="44">
        <f t="shared" ref="D33:E33" si="5">D34+D35+D36</f>
        <v>0</v>
      </c>
      <c r="E33" s="44">
        <f t="shared" si="5"/>
        <v>110</v>
      </c>
      <c r="F33" s="62"/>
    </row>
    <row r="34" spans="1:6" ht="16.5" customHeight="1" x14ac:dyDescent="0.25">
      <c r="A34" s="49"/>
      <c r="B34" s="103" t="s">
        <v>149</v>
      </c>
      <c r="C34" s="104">
        <f>D34+E34</f>
        <v>30</v>
      </c>
      <c r="D34" s="104">
        <v>0</v>
      </c>
      <c r="E34" s="104">
        <v>30</v>
      </c>
      <c r="F34" s="62"/>
    </row>
    <row r="35" spans="1:6" ht="16.5" customHeight="1" x14ac:dyDescent="0.25">
      <c r="A35" s="23"/>
      <c r="B35" s="105" t="s">
        <v>148</v>
      </c>
      <c r="C35" s="104">
        <f>D35+E35</f>
        <v>50</v>
      </c>
      <c r="D35" s="106">
        <v>0</v>
      </c>
      <c r="E35" s="106">
        <v>50</v>
      </c>
      <c r="F35" s="55"/>
    </row>
    <row r="36" spans="1:6" ht="16.5" customHeight="1" x14ac:dyDescent="0.25">
      <c r="A36" s="23"/>
      <c r="B36" s="105" t="s">
        <v>147</v>
      </c>
      <c r="C36" s="104">
        <f>D36+E36</f>
        <v>30</v>
      </c>
      <c r="D36" s="106">
        <v>0</v>
      </c>
      <c r="E36" s="106">
        <v>30</v>
      </c>
      <c r="F36" s="55"/>
    </row>
    <row r="37" spans="1:6" ht="30" customHeight="1" x14ac:dyDescent="0.25">
      <c r="A37" s="10" t="s">
        <v>31</v>
      </c>
      <c r="B37" s="11" t="s">
        <v>71</v>
      </c>
      <c r="C37" s="44">
        <f>C38</f>
        <v>50</v>
      </c>
      <c r="D37" s="44">
        <f t="shared" ref="D37:E37" si="6">D38</f>
        <v>0</v>
      </c>
      <c r="E37" s="44">
        <f t="shared" si="6"/>
        <v>50</v>
      </c>
      <c r="F37" s="31"/>
    </row>
    <row r="38" spans="1:6" ht="21" customHeight="1" x14ac:dyDescent="0.25">
      <c r="A38" s="108"/>
      <c r="B38" s="109" t="s">
        <v>156</v>
      </c>
      <c r="C38" s="110">
        <f>D38+E38</f>
        <v>50</v>
      </c>
      <c r="D38" s="110">
        <v>0</v>
      </c>
      <c r="E38" s="110">
        <v>50</v>
      </c>
      <c r="F38" s="31"/>
    </row>
    <row r="39" spans="1:6" ht="25.5" customHeight="1" x14ac:dyDescent="0.25">
      <c r="A39" s="10" t="s">
        <v>140</v>
      </c>
      <c r="B39" s="11" t="s">
        <v>34</v>
      </c>
      <c r="C39" s="44">
        <f>C40+C41+C42+C43</f>
        <v>400</v>
      </c>
      <c r="D39" s="44">
        <f t="shared" ref="D39:E39" si="7">D40+D41+D42+D43</f>
        <v>0</v>
      </c>
      <c r="E39" s="44">
        <f t="shared" si="7"/>
        <v>400</v>
      </c>
      <c r="F39" s="31"/>
    </row>
    <row r="40" spans="1:6" ht="16.5" customHeight="1" x14ac:dyDescent="0.25">
      <c r="A40" s="45"/>
      <c r="B40" s="101" t="s">
        <v>157</v>
      </c>
      <c r="C40" s="102">
        <f>D40+E40</f>
        <v>50</v>
      </c>
      <c r="D40" s="102">
        <v>0</v>
      </c>
      <c r="E40" s="102">
        <v>50</v>
      </c>
      <c r="F40" s="46"/>
    </row>
    <row r="41" spans="1:6" ht="16.5" customHeight="1" x14ac:dyDescent="0.25">
      <c r="A41" s="45"/>
      <c r="B41" s="101" t="s">
        <v>158</v>
      </c>
      <c r="C41" s="102">
        <f>D41+E41</f>
        <v>25</v>
      </c>
      <c r="D41" s="102">
        <v>0</v>
      </c>
      <c r="E41" s="102">
        <v>25</v>
      </c>
      <c r="F41" s="47"/>
    </row>
    <row r="42" spans="1:6" ht="16.5" customHeight="1" x14ac:dyDescent="0.25">
      <c r="A42" s="45"/>
      <c r="B42" s="101" t="s">
        <v>159</v>
      </c>
      <c r="C42" s="102">
        <f>D42+E42</f>
        <v>225</v>
      </c>
      <c r="D42" s="102">
        <v>0</v>
      </c>
      <c r="E42" s="102">
        <v>225</v>
      </c>
      <c r="F42" s="48"/>
    </row>
    <row r="43" spans="1:6" ht="16.5" customHeight="1" x14ac:dyDescent="0.25">
      <c r="A43" s="45"/>
      <c r="B43" s="101" t="s">
        <v>191</v>
      </c>
      <c r="C43" s="102">
        <f>D43+E43</f>
        <v>100</v>
      </c>
      <c r="D43" s="102">
        <v>0</v>
      </c>
      <c r="E43" s="102">
        <v>100</v>
      </c>
      <c r="F43" s="48"/>
    </row>
    <row r="44" spans="1:6" ht="16.5" customHeight="1" x14ac:dyDescent="0.25">
      <c r="A44" s="10" t="s">
        <v>141</v>
      </c>
      <c r="B44" s="11" t="s">
        <v>36</v>
      </c>
      <c r="C44" s="44">
        <f>C45+C46</f>
        <v>350</v>
      </c>
      <c r="D44" s="44">
        <f t="shared" ref="D44:E44" si="8">D45+D46</f>
        <v>0</v>
      </c>
      <c r="E44" s="44">
        <f t="shared" si="8"/>
        <v>350</v>
      </c>
      <c r="F44" s="31"/>
    </row>
    <row r="45" spans="1:6" ht="16.5" customHeight="1" x14ac:dyDescent="0.25">
      <c r="A45" s="49"/>
      <c r="B45" s="97" t="s">
        <v>27</v>
      </c>
      <c r="C45" s="98">
        <f>D45+E45</f>
        <v>50</v>
      </c>
      <c r="D45" s="98">
        <v>0</v>
      </c>
      <c r="E45" s="98">
        <v>50</v>
      </c>
      <c r="F45" s="31"/>
    </row>
    <row r="46" spans="1:6" ht="16.5" customHeight="1" x14ac:dyDescent="0.25">
      <c r="A46" s="49"/>
      <c r="B46" s="97" t="s">
        <v>37</v>
      </c>
      <c r="C46" s="98">
        <f>D46+E46</f>
        <v>300</v>
      </c>
      <c r="D46" s="124">
        <v>0</v>
      </c>
      <c r="E46" s="124">
        <v>300</v>
      </c>
      <c r="F46" s="31"/>
    </row>
    <row r="47" spans="1:6" ht="16.5" customHeight="1" x14ac:dyDescent="0.25">
      <c r="A47" s="10" t="s">
        <v>35</v>
      </c>
      <c r="B47" s="11" t="s">
        <v>39</v>
      </c>
      <c r="C47" s="44">
        <f>C48</f>
        <v>0</v>
      </c>
      <c r="D47" s="44">
        <f>D48</f>
        <v>0</v>
      </c>
      <c r="E47" s="44">
        <f>E48</f>
        <v>0</v>
      </c>
      <c r="F47" s="31"/>
    </row>
    <row r="48" spans="1:6" ht="16.5" customHeight="1" x14ac:dyDescent="0.25">
      <c r="A48" s="23"/>
      <c r="B48" s="50"/>
      <c r="C48" s="25"/>
      <c r="D48" s="25"/>
      <c r="E48" s="25"/>
      <c r="F48" s="51"/>
    </row>
    <row r="49" spans="1:6" ht="16.5" customHeight="1" x14ac:dyDescent="0.25">
      <c r="A49" s="10" t="s">
        <v>38</v>
      </c>
      <c r="B49" s="11" t="s">
        <v>41</v>
      </c>
      <c r="C49" s="44">
        <f>C50+C51+C52+C53+C54+C55+C56</f>
        <v>620</v>
      </c>
      <c r="D49" s="44">
        <f t="shared" ref="D49:E49" si="9">D50+D51+D52+D53+D54+D55+D56</f>
        <v>0</v>
      </c>
      <c r="E49" s="44">
        <f t="shared" si="9"/>
        <v>620</v>
      </c>
      <c r="F49" s="34"/>
    </row>
    <row r="50" spans="1:6" ht="16.5" customHeight="1" x14ac:dyDescent="0.25">
      <c r="A50" s="49"/>
      <c r="B50" s="97" t="s">
        <v>45</v>
      </c>
      <c r="C50" s="98">
        <f t="shared" ref="C50:C56" si="10">D50+E50</f>
        <v>50</v>
      </c>
      <c r="D50" s="98">
        <v>0</v>
      </c>
      <c r="E50" s="98">
        <v>50</v>
      </c>
      <c r="F50" s="36"/>
    </row>
    <row r="51" spans="1:6" ht="16.5" customHeight="1" x14ac:dyDescent="0.25">
      <c r="A51" s="49"/>
      <c r="B51" s="116" t="s">
        <v>42</v>
      </c>
      <c r="C51" s="98">
        <f t="shared" si="10"/>
        <v>80</v>
      </c>
      <c r="D51" s="98">
        <v>0</v>
      </c>
      <c r="E51" s="98">
        <v>80</v>
      </c>
      <c r="F51" s="36" t="s">
        <v>166</v>
      </c>
    </row>
    <row r="52" spans="1:6" ht="16.5" customHeight="1" x14ac:dyDescent="0.25">
      <c r="A52" s="49"/>
      <c r="B52" s="116" t="s">
        <v>43</v>
      </c>
      <c r="C52" s="98">
        <f t="shared" si="10"/>
        <v>70</v>
      </c>
      <c r="D52" s="98">
        <v>0</v>
      </c>
      <c r="E52" s="98">
        <v>70</v>
      </c>
      <c r="F52" s="36" t="s">
        <v>166</v>
      </c>
    </row>
    <row r="53" spans="1:6" ht="16.5" customHeight="1" x14ac:dyDescent="0.25">
      <c r="A53" s="49"/>
      <c r="B53" s="116" t="s">
        <v>44</v>
      </c>
      <c r="C53" s="98">
        <f t="shared" si="10"/>
        <v>120</v>
      </c>
      <c r="D53" s="98">
        <v>0</v>
      </c>
      <c r="E53" s="98">
        <v>120</v>
      </c>
      <c r="F53" s="36"/>
    </row>
    <row r="54" spans="1:6" ht="16.5" customHeight="1" x14ac:dyDescent="0.25">
      <c r="A54" s="23"/>
      <c r="B54" s="97" t="s">
        <v>167</v>
      </c>
      <c r="C54" s="98">
        <f t="shared" si="10"/>
        <v>200</v>
      </c>
      <c r="D54" s="98">
        <v>0</v>
      </c>
      <c r="E54" s="98">
        <v>200</v>
      </c>
      <c r="F54" s="36" t="s">
        <v>166</v>
      </c>
    </row>
    <row r="55" spans="1:6" ht="16.5" customHeight="1" x14ac:dyDescent="0.25">
      <c r="A55" s="23"/>
      <c r="B55" s="97" t="s">
        <v>168</v>
      </c>
      <c r="C55" s="98">
        <f t="shared" si="10"/>
        <v>40</v>
      </c>
      <c r="D55" s="98">
        <v>0</v>
      </c>
      <c r="E55" s="98">
        <v>40</v>
      </c>
      <c r="F55" s="36"/>
    </row>
    <row r="56" spans="1:6" ht="16.5" customHeight="1" x14ac:dyDescent="0.25">
      <c r="A56" s="23"/>
      <c r="B56" s="97" t="s">
        <v>190</v>
      </c>
      <c r="C56" s="98">
        <f t="shared" si="10"/>
        <v>60</v>
      </c>
      <c r="D56" s="98">
        <v>0</v>
      </c>
      <c r="E56" s="98">
        <v>60</v>
      </c>
      <c r="F56" s="36"/>
    </row>
    <row r="57" spans="1:6" ht="16.5" customHeight="1" x14ac:dyDescent="0.25">
      <c r="A57" s="10" t="s">
        <v>40</v>
      </c>
      <c r="B57" s="11" t="s">
        <v>47</v>
      </c>
      <c r="C57" s="44">
        <f>C58</f>
        <v>0</v>
      </c>
      <c r="D57" s="44">
        <f>D58</f>
        <v>0</v>
      </c>
      <c r="E57" s="44">
        <f>E58</f>
        <v>0</v>
      </c>
      <c r="F57" s="31"/>
    </row>
    <row r="58" spans="1:6" ht="16.5" customHeight="1" x14ac:dyDescent="0.25">
      <c r="A58" s="23"/>
      <c r="B58" s="43"/>
      <c r="C58" s="19"/>
      <c r="D58" s="19"/>
      <c r="E58" s="19"/>
      <c r="F58" s="31"/>
    </row>
    <row r="59" spans="1:6" ht="16.5" customHeight="1" x14ac:dyDescent="0.25">
      <c r="A59" s="10" t="s">
        <v>46</v>
      </c>
      <c r="B59" s="11" t="s">
        <v>53</v>
      </c>
      <c r="C59" s="44">
        <f>C60+C63</f>
        <v>200</v>
      </c>
      <c r="D59" s="44">
        <f>D60+D63</f>
        <v>0</v>
      </c>
      <c r="E59" s="44">
        <f>E60+E63</f>
        <v>200</v>
      </c>
      <c r="F59" s="31"/>
    </row>
    <row r="60" spans="1:6" ht="16.5" customHeight="1" x14ac:dyDescent="0.25">
      <c r="A60" s="56">
        <v>1</v>
      </c>
      <c r="B60" s="57" t="s">
        <v>54</v>
      </c>
      <c r="C60" s="58">
        <f>C61+C62</f>
        <v>100</v>
      </c>
      <c r="D60" s="58">
        <f t="shared" ref="D60:E60" si="11">D61+D62</f>
        <v>0</v>
      </c>
      <c r="E60" s="58">
        <f t="shared" si="11"/>
        <v>100</v>
      </c>
      <c r="F60" s="59"/>
    </row>
    <row r="61" spans="1:6" ht="16.5" customHeight="1" x14ac:dyDescent="0.25">
      <c r="A61" s="14"/>
      <c r="B61" s="97" t="s">
        <v>16</v>
      </c>
      <c r="C61" s="117">
        <f>D61+E61</f>
        <v>20</v>
      </c>
      <c r="D61" s="98">
        <v>0</v>
      </c>
      <c r="E61" s="98">
        <v>20</v>
      </c>
      <c r="F61" s="34"/>
    </row>
    <row r="62" spans="1:6" ht="24" customHeight="1" x14ac:dyDescent="0.25">
      <c r="A62" s="14"/>
      <c r="B62" s="97" t="s">
        <v>55</v>
      </c>
      <c r="C62" s="98">
        <f>D62+E62</f>
        <v>80</v>
      </c>
      <c r="D62" s="98">
        <v>0</v>
      </c>
      <c r="E62" s="98">
        <v>80</v>
      </c>
      <c r="F62" s="34"/>
    </row>
    <row r="63" spans="1:6" ht="16.5" customHeight="1" x14ac:dyDescent="0.25">
      <c r="A63" s="15">
        <v>2</v>
      </c>
      <c r="B63" s="15" t="s">
        <v>56</v>
      </c>
      <c r="C63" s="58">
        <f>C64+C65</f>
        <v>100</v>
      </c>
      <c r="D63" s="58">
        <f t="shared" ref="D63:E63" si="12">D64+D65</f>
        <v>0</v>
      </c>
      <c r="E63" s="58">
        <f t="shared" si="12"/>
        <v>100</v>
      </c>
      <c r="F63" s="34"/>
    </row>
    <row r="64" spans="1:6" ht="16.5" customHeight="1" x14ac:dyDescent="0.25">
      <c r="A64" s="15"/>
      <c r="B64" s="97" t="s">
        <v>27</v>
      </c>
      <c r="C64" s="117">
        <f>D64+E64</f>
        <v>20</v>
      </c>
      <c r="D64" s="98">
        <v>0</v>
      </c>
      <c r="E64" s="98">
        <v>20</v>
      </c>
      <c r="F64" s="34"/>
    </row>
    <row r="65" spans="1:6" ht="16.5" customHeight="1" x14ac:dyDescent="0.25">
      <c r="A65" s="24"/>
      <c r="B65" s="97" t="s">
        <v>204</v>
      </c>
      <c r="C65" s="117">
        <f>D65+E65</f>
        <v>80</v>
      </c>
      <c r="D65" s="98">
        <v>0</v>
      </c>
      <c r="E65" s="98">
        <v>80</v>
      </c>
      <c r="F65" s="31"/>
    </row>
    <row r="66" spans="1:6" ht="16.5" customHeight="1" x14ac:dyDescent="0.25">
      <c r="A66" s="10" t="s">
        <v>49</v>
      </c>
      <c r="B66" s="11" t="s">
        <v>58</v>
      </c>
      <c r="C66" s="44">
        <f>C67+C68+C69+C70+C71</f>
        <v>229</v>
      </c>
      <c r="D66" s="44">
        <f t="shared" ref="D66:E66" si="13">D67+D68+D69+D70+D71</f>
        <v>0</v>
      </c>
      <c r="E66" s="44">
        <f t="shared" si="13"/>
        <v>229</v>
      </c>
      <c r="F66" s="31"/>
    </row>
    <row r="67" spans="1:6" ht="24.75" customHeight="1" x14ac:dyDescent="0.25">
      <c r="A67" s="23"/>
      <c r="B67" s="97" t="s">
        <v>59</v>
      </c>
      <c r="C67" s="98">
        <f>D67+E67</f>
        <v>30</v>
      </c>
      <c r="D67" s="98">
        <v>0</v>
      </c>
      <c r="E67" s="114">
        <v>30</v>
      </c>
      <c r="F67" s="34"/>
    </row>
    <row r="68" spans="1:6" ht="25.5" customHeight="1" x14ac:dyDescent="0.25">
      <c r="A68" s="23"/>
      <c r="B68" s="97" t="s">
        <v>162</v>
      </c>
      <c r="C68" s="98">
        <f>D68+E68</f>
        <v>16</v>
      </c>
      <c r="D68" s="98">
        <v>0</v>
      </c>
      <c r="E68" s="114">
        <v>16</v>
      </c>
      <c r="F68" s="36"/>
    </row>
    <row r="69" spans="1:6" ht="18.75" customHeight="1" x14ac:dyDescent="0.25">
      <c r="A69" s="23"/>
      <c r="B69" s="97" t="s">
        <v>164</v>
      </c>
      <c r="C69" s="98">
        <f>D69+E69</f>
        <v>90</v>
      </c>
      <c r="D69" s="98">
        <v>0</v>
      </c>
      <c r="E69" s="114">
        <v>90</v>
      </c>
      <c r="F69" s="36"/>
    </row>
    <row r="70" spans="1:6" ht="16.5" customHeight="1" x14ac:dyDescent="0.25">
      <c r="A70" s="23"/>
      <c r="B70" s="115" t="s">
        <v>163</v>
      </c>
      <c r="C70" s="98">
        <f>D70+E70</f>
        <v>65</v>
      </c>
      <c r="D70" s="98">
        <v>0</v>
      </c>
      <c r="E70" s="114">
        <v>65</v>
      </c>
      <c r="F70" s="31"/>
    </row>
    <row r="71" spans="1:6" ht="27" customHeight="1" x14ac:dyDescent="0.25">
      <c r="A71" s="23"/>
      <c r="B71" s="97" t="s">
        <v>165</v>
      </c>
      <c r="C71" s="98">
        <f>D71+E71</f>
        <v>28</v>
      </c>
      <c r="D71" s="98">
        <v>0</v>
      </c>
      <c r="E71" s="114">
        <v>28</v>
      </c>
      <c r="F71" s="31"/>
    </row>
    <row r="72" spans="1:6" ht="24" customHeight="1" x14ac:dyDescent="0.25">
      <c r="A72" s="10" t="s">
        <v>52</v>
      </c>
      <c r="B72" s="11" t="s">
        <v>61</v>
      </c>
      <c r="C72" s="44">
        <f>C73+C74+C75+C76+C77+C78</f>
        <v>315</v>
      </c>
      <c r="D72" s="44">
        <f t="shared" ref="D72:E72" si="14">D73+D74+D75+D76+D77+D78</f>
        <v>0</v>
      </c>
      <c r="E72" s="44">
        <f t="shared" si="14"/>
        <v>315</v>
      </c>
      <c r="F72" s="31"/>
    </row>
    <row r="73" spans="1:6" ht="16.5" customHeight="1" x14ac:dyDescent="0.25">
      <c r="A73" s="23"/>
      <c r="B73" s="97" t="s">
        <v>186</v>
      </c>
      <c r="C73" s="98">
        <f>D73+E73</f>
        <v>20</v>
      </c>
      <c r="D73" s="98">
        <v>0</v>
      </c>
      <c r="E73" s="98">
        <v>20</v>
      </c>
      <c r="F73" s="34"/>
    </row>
    <row r="74" spans="1:6" ht="30.75" customHeight="1" x14ac:dyDescent="0.25">
      <c r="A74" s="23"/>
      <c r="B74" s="97" t="s">
        <v>187</v>
      </c>
      <c r="C74" s="98">
        <f>D74+E74</f>
        <v>94</v>
      </c>
      <c r="D74" s="98">
        <v>0</v>
      </c>
      <c r="E74" s="98">
        <v>94</v>
      </c>
      <c r="F74" s="34"/>
    </row>
    <row r="75" spans="1:6" ht="26.25" customHeight="1" x14ac:dyDescent="0.25">
      <c r="A75" s="23"/>
      <c r="B75" s="97" t="s">
        <v>188</v>
      </c>
      <c r="C75" s="98">
        <f>D75+E75</f>
        <v>65</v>
      </c>
      <c r="D75" s="98">
        <v>0</v>
      </c>
      <c r="E75" s="98">
        <v>65</v>
      </c>
      <c r="F75" s="34"/>
    </row>
    <row r="76" spans="1:6" ht="16.5" customHeight="1" x14ac:dyDescent="0.25">
      <c r="A76" s="23"/>
      <c r="B76" s="97" t="s">
        <v>64</v>
      </c>
      <c r="C76" s="98">
        <f>D76+E76</f>
        <v>45</v>
      </c>
      <c r="D76" s="98">
        <v>0</v>
      </c>
      <c r="E76" s="98">
        <v>45</v>
      </c>
      <c r="F76" s="31"/>
    </row>
    <row r="77" spans="1:6" ht="16.5" customHeight="1" x14ac:dyDescent="0.25">
      <c r="A77" s="23"/>
      <c r="B77" s="97" t="s">
        <v>189</v>
      </c>
      <c r="C77" s="98">
        <f>D77+E77</f>
        <v>91</v>
      </c>
      <c r="D77" s="98">
        <v>0</v>
      </c>
      <c r="E77" s="98">
        <v>91</v>
      </c>
      <c r="F77" s="31"/>
    </row>
    <row r="78" spans="1:6" ht="16.5" customHeight="1" x14ac:dyDescent="0.25">
      <c r="A78" s="23"/>
      <c r="B78" s="18"/>
      <c r="C78" s="19"/>
      <c r="D78" s="19"/>
      <c r="E78" s="19"/>
      <c r="F78" s="31"/>
    </row>
    <row r="79" spans="1:6" ht="21" customHeight="1" x14ac:dyDescent="0.25">
      <c r="A79" s="28" t="s">
        <v>57</v>
      </c>
      <c r="B79" s="39" t="s">
        <v>32</v>
      </c>
      <c r="C79" s="30">
        <f>C80+C81+C82+C83+C84+C85</f>
        <v>493</v>
      </c>
      <c r="D79" s="30">
        <f t="shared" ref="D79:E79" si="15">D80+D81+D82+D83+D84+D85</f>
        <v>0</v>
      </c>
      <c r="E79" s="30">
        <f t="shared" si="15"/>
        <v>493</v>
      </c>
      <c r="F79" s="31"/>
    </row>
    <row r="80" spans="1:6" ht="30.75" customHeight="1" x14ac:dyDescent="0.25">
      <c r="A80" s="23"/>
      <c r="B80" s="107" t="s">
        <v>150</v>
      </c>
      <c r="C80" s="98">
        <f t="shared" ref="C80:C85" si="16">D80+E80</f>
        <v>50</v>
      </c>
      <c r="D80" s="98">
        <v>0</v>
      </c>
      <c r="E80" s="98">
        <v>50</v>
      </c>
      <c r="F80" s="40"/>
    </row>
    <row r="81" spans="1:6" ht="18" customHeight="1" x14ac:dyDescent="0.25">
      <c r="A81" s="23"/>
      <c r="B81" s="107" t="s">
        <v>151</v>
      </c>
      <c r="C81" s="98">
        <f t="shared" si="16"/>
        <v>285</v>
      </c>
      <c r="D81" s="98">
        <v>0</v>
      </c>
      <c r="E81" s="98">
        <v>285</v>
      </c>
      <c r="F81" s="40"/>
    </row>
    <row r="82" spans="1:6" ht="27" customHeight="1" x14ac:dyDescent="0.25">
      <c r="A82" s="23"/>
      <c r="B82" s="107" t="s">
        <v>152</v>
      </c>
      <c r="C82" s="98">
        <f t="shared" si="16"/>
        <v>6</v>
      </c>
      <c r="D82" s="98">
        <v>0</v>
      </c>
      <c r="E82" s="98">
        <v>6</v>
      </c>
      <c r="F82" s="40"/>
    </row>
    <row r="83" spans="1:6" ht="16.5" customHeight="1" x14ac:dyDescent="0.25">
      <c r="A83" s="23"/>
      <c r="B83" s="107" t="s">
        <v>153</v>
      </c>
      <c r="C83" s="98">
        <f t="shared" si="16"/>
        <v>12</v>
      </c>
      <c r="D83" s="98">
        <v>0</v>
      </c>
      <c r="E83" s="98">
        <v>12</v>
      </c>
      <c r="F83" s="40"/>
    </row>
    <row r="84" spans="1:6" ht="30" customHeight="1" x14ac:dyDescent="0.25">
      <c r="A84" s="23"/>
      <c r="B84" s="107" t="s">
        <v>154</v>
      </c>
      <c r="C84" s="98">
        <f t="shared" si="16"/>
        <v>120</v>
      </c>
      <c r="D84" s="98">
        <v>0</v>
      </c>
      <c r="E84" s="98">
        <v>120</v>
      </c>
      <c r="F84" s="40"/>
    </row>
    <row r="85" spans="1:6" ht="21.75" customHeight="1" x14ac:dyDescent="0.25">
      <c r="A85" s="23"/>
      <c r="B85" s="107" t="s">
        <v>155</v>
      </c>
      <c r="C85" s="98">
        <f t="shared" si="16"/>
        <v>20</v>
      </c>
      <c r="D85" s="98">
        <v>0</v>
      </c>
      <c r="E85" s="98">
        <v>20</v>
      </c>
      <c r="F85" s="40"/>
    </row>
    <row r="86" spans="1:6" ht="25.5" customHeight="1" x14ac:dyDescent="0.25">
      <c r="A86" s="28" t="s">
        <v>60</v>
      </c>
      <c r="B86" s="29" t="s">
        <v>33</v>
      </c>
      <c r="C86" s="30">
        <f>C87+C88+C89+C90</f>
        <v>550</v>
      </c>
      <c r="D86" s="30">
        <f t="shared" ref="D86:E86" si="17">D87+D88+D89+D90</f>
        <v>0</v>
      </c>
      <c r="E86" s="30">
        <f t="shared" si="17"/>
        <v>550</v>
      </c>
      <c r="F86" s="40"/>
    </row>
    <row r="87" spans="1:6" ht="17.25" customHeight="1" x14ac:dyDescent="0.25">
      <c r="A87" s="23"/>
      <c r="B87" s="107" t="s">
        <v>143</v>
      </c>
      <c r="C87" s="98">
        <f>D87+E87</f>
        <v>50</v>
      </c>
      <c r="D87" s="98">
        <v>0</v>
      </c>
      <c r="E87" s="98">
        <v>50</v>
      </c>
      <c r="F87" s="99"/>
    </row>
    <row r="88" spans="1:6" ht="18.75" customHeight="1" x14ac:dyDescent="0.25">
      <c r="A88" s="42"/>
      <c r="B88" s="134" t="s">
        <v>144</v>
      </c>
      <c r="C88" s="98">
        <f>D88+E88</f>
        <v>200</v>
      </c>
      <c r="D88" s="98">
        <v>0</v>
      </c>
      <c r="E88" s="98">
        <v>200</v>
      </c>
      <c r="F88" s="100" t="s">
        <v>146</v>
      </c>
    </row>
    <row r="89" spans="1:6" ht="15.75" customHeight="1" x14ac:dyDescent="0.25">
      <c r="A89" s="42"/>
      <c r="B89" s="107" t="s">
        <v>145</v>
      </c>
      <c r="C89" s="98">
        <f>D89+E89</f>
        <v>50</v>
      </c>
      <c r="D89" s="98">
        <v>0</v>
      </c>
      <c r="E89" s="102">
        <v>50</v>
      </c>
      <c r="F89" s="100"/>
    </row>
    <row r="90" spans="1:6" ht="16.5" customHeight="1" x14ac:dyDescent="0.25">
      <c r="A90" s="42"/>
      <c r="B90" s="107" t="s">
        <v>48</v>
      </c>
      <c r="C90" s="98">
        <f>D90+E90</f>
        <v>250</v>
      </c>
      <c r="D90" s="98">
        <v>0</v>
      </c>
      <c r="E90" s="102">
        <v>250</v>
      </c>
      <c r="F90" s="100"/>
    </row>
    <row r="91" spans="1:6" ht="15.75" customHeight="1" x14ac:dyDescent="0.25">
      <c r="A91" s="28" t="s">
        <v>62</v>
      </c>
      <c r="B91" s="29" t="s">
        <v>73</v>
      </c>
      <c r="C91" s="30">
        <f>C92+C94</f>
        <v>6</v>
      </c>
      <c r="D91" s="30">
        <f>D92+D94</f>
        <v>0</v>
      </c>
      <c r="E91" s="30">
        <f>E92+E94</f>
        <v>6</v>
      </c>
      <c r="F91" s="31"/>
    </row>
    <row r="92" spans="1:6" ht="15.75" customHeight="1" x14ac:dyDescent="0.25">
      <c r="A92" s="23">
        <v>1</v>
      </c>
      <c r="B92" s="15" t="s">
        <v>74</v>
      </c>
      <c r="C92" s="16">
        <f>C93</f>
        <v>0</v>
      </c>
      <c r="D92" s="16">
        <f t="shared" ref="D92:E92" si="18">D93</f>
        <v>0</v>
      </c>
      <c r="E92" s="16">
        <f t="shared" si="18"/>
        <v>0</v>
      </c>
      <c r="F92" s="31"/>
    </row>
    <row r="93" spans="1:6" ht="15.75" customHeight="1" x14ac:dyDescent="0.25">
      <c r="A93" s="23"/>
      <c r="B93" s="20"/>
      <c r="C93" s="21"/>
      <c r="D93" s="21"/>
      <c r="E93" s="21"/>
      <c r="F93" s="31"/>
    </row>
    <row r="94" spans="1:6" ht="15.75" customHeight="1" x14ac:dyDescent="0.25">
      <c r="A94" s="23">
        <v>2</v>
      </c>
      <c r="B94" s="15" t="s">
        <v>161</v>
      </c>
      <c r="C94" s="16">
        <f>C95</f>
        <v>6</v>
      </c>
      <c r="D94" s="16">
        <f t="shared" ref="D94:E94" si="19">D95</f>
        <v>0</v>
      </c>
      <c r="E94" s="16">
        <f t="shared" si="19"/>
        <v>6</v>
      </c>
      <c r="F94" s="51"/>
    </row>
    <row r="95" spans="1:6" ht="15.75" customHeight="1" x14ac:dyDescent="0.25">
      <c r="A95" s="23"/>
      <c r="B95" s="97" t="s">
        <v>27</v>
      </c>
      <c r="C95" s="98">
        <f>D95+E95</f>
        <v>6</v>
      </c>
      <c r="D95" s="98">
        <v>0</v>
      </c>
      <c r="E95" s="98">
        <v>6</v>
      </c>
      <c r="F95" s="51"/>
    </row>
    <row r="96" spans="1:6" ht="15.75" customHeight="1" x14ac:dyDescent="0.25">
      <c r="A96" s="28" t="s">
        <v>68</v>
      </c>
      <c r="B96" s="29" t="s">
        <v>50</v>
      </c>
      <c r="C96" s="30">
        <f>C97+C100</f>
        <v>35</v>
      </c>
      <c r="D96" s="30">
        <f t="shared" ref="D96:E96" si="20">D97+D100</f>
        <v>0</v>
      </c>
      <c r="E96" s="30">
        <f t="shared" si="20"/>
        <v>35</v>
      </c>
      <c r="F96" s="31"/>
    </row>
    <row r="97" spans="1:6" ht="15.75" customHeight="1" x14ac:dyDescent="0.25">
      <c r="A97" s="54">
        <v>1</v>
      </c>
      <c r="B97" s="33" t="s">
        <v>50</v>
      </c>
      <c r="C97" s="16">
        <f>C98+C99</f>
        <v>25</v>
      </c>
      <c r="D97" s="16">
        <f t="shared" ref="D97:E97" si="21">D98+D99</f>
        <v>0</v>
      </c>
      <c r="E97" s="16">
        <f t="shared" si="21"/>
        <v>25</v>
      </c>
      <c r="F97" s="31"/>
    </row>
    <row r="98" spans="1:6" ht="15.75" customHeight="1" x14ac:dyDescent="0.25">
      <c r="A98" s="54"/>
      <c r="B98" s="111" t="s">
        <v>16</v>
      </c>
      <c r="C98" s="106">
        <f>D98+E98</f>
        <v>10</v>
      </c>
      <c r="D98" s="106">
        <v>0</v>
      </c>
      <c r="E98" s="106">
        <v>10</v>
      </c>
      <c r="F98" s="31"/>
    </row>
    <row r="99" spans="1:6" ht="27" customHeight="1" x14ac:dyDescent="0.25">
      <c r="A99" s="23"/>
      <c r="B99" s="113" t="s">
        <v>160</v>
      </c>
      <c r="C99" s="106">
        <f>D99+E99</f>
        <v>15</v>
      </c>
      <c r="D99" s="106">
        <v>0</v>
      </c>
      <c r="E99" s="98">
        <v>15</v>
      </c>
      <c r="F99" s="51"/>
    </row>
    <row r="100" spans="1:6" ht="15.75" customHeight="1" x14ac:dyDescent="0.25">
      <c r="A100" s="23">
        <v>2</v>
      </c>
      <c r="B100" s="15" t="s">
        <v>51</v>
      </c>
      <c r="C100" s="16">
        <f>C101</f>
        <v>10</v>
      </c>
      <c r="D100" s="16">
        <f t="shared" ref="D100:E100" si="22">D101</f>
        <v>0</v>
      </c>
      <c r="E100" s="16">
        <f t="shared" si="22"/>
        <v>10</v>
      </c>
      <c r="F100" s="31"/>
    </row>
    <row r="101" spans="1:6" ht="15.75" customHeight="1" x14ac:dyDescent="0.25">
      <c r="A101" s="23"/>
      <c r="B101" s="97" t="s">
        <v>27</v>
      </c>
      <c r="C101" s="98">
        <f>D101+E101</f>
        <v>10</v>
      </c>
      <c r="D101" s="112"/>
      <c r="E101" s="98">
        <v>10</v>
      </c>
      <c r="F101" s="31"/>
    </row>
    <row r="102" spans="1:6" ht="33.75" customHeight="1" x14ac:dyDescent="0.25">
      <c r="A102" s="28" t="s">
        <v>70</v>
      </c>
      <c r="B102" s="29" t="s">
        <v>63</v>
      </c>
      <c r="C102" s="30">
        <f>C103+C104+C105+C106+C107</f>
        <v>362</v>
      </c>
      <c r="D102" s="30">
        <f t="shared" ref="D102:E102" si="23">D103+D104+D105+D106+D107</f>
        <v>0</v>
      </c>
      <c r="E102" s="30">
        <f t="shared" si="23"/>
        <v>362</v>
      </c>
      <c r="F102" s="60"/>
    </row>
    <row r="103" spans="1:6" ht="15.75" customHeight="1" x14ac:dyDescent="0.25">
      <c r="A103" s="23"/>
      <c r="B103" s="97" t="s">
        <v>64</v>
      </c>
      <c r="C103" s="98">
        <f>D103+E103</f>
        <v>50</v>
      </c>
      <c r="D103" s="98">
        <v>0</v>
      </c>
      <c r="E103" s="98">
        <v>50</v>
      </c>
      <c r="F103" s="34"/>
    </row>
    <row r="104" spans="1:6" ht="15.75" customHeight="1" x14ac:dyDescent="0.25">
      <c r="A104" s="23"/>
      <c r="B104" s="97" t="s">
        <v>65</v>
      </c>
      <c r="C104" s="98">
        <f>D104+E104</f>
        <v>70</v>
      </c>
      <c r="D104" s="98">
        <v>0</v>
      </c>
      <c r="E104" s="98">
        <v>70</v>
      </c>
      <c r="F104" s="34"/>
    </row>
    <row r="105" spans="1:6" ht="21" customHeight="1" x14ac:dyDescent="0.25">
      <c r="A105" s="23"/>
      <c r="B105" s="97" t="s">
        <v>66</v>
      </c>
      <c r="C105" s="98">
        <f>D105+E105</f>
        <v>64</v>
      </c>
      <c r="D105" s="98">
        <v>0</v>
      </c>
      <c r="E105" s="98">
        <v>64</v>
      </c>
      <c r="F105" s="34"/>
    </row>
    <row r="106" spans="1:6" ht="15.75" customHeight="1" x14ac:dyDescent="0.25">
      <c r="A106" s="23"/>
      <c r="B106" s="97" t="s">
        <v>183</v>
      </c>
      <c r="C106" s="98">
        <f>D106+E106</f>
        <v>150</v>
      </c>
      <c r="D106" s="98">
        <v>0</v>
      </c>
      <c r="E106" s="98">
        <v>150</v>
      </c>
      <c r="F106" s="34"/>
    </row>
    <row r="107" spans="1:6" ht="15.75" customHeight="1" x14ac:dyDescent="0.25">
      <c r="A107" s="23"/>
      <c r="B107" s="127" t="s">
        <v>67</v>
      </c>
      <c r="C107" s="98">
        <f>D107+E107</f>
        <v>28</v>
      </c>
      <c r="D107" s="98">
        <v>0</v>
      </c>
      <c r="E107" s="98">
        <v>28</v>
      </c>
      <c r="F107" s="34"/>
    </row>
    <row r="108" spans="1:6" ht="34.5" customHeight="1" x14ac:dyDescent="0.25">
      <c r="A108" s="28" t="s">
        <v>72</v>
      </c>
      <c r="B108" s="87" t="s">
        <v>135</v>
      </c>
      <c r="C108" s="88">
        <f>C109+C114+C119+C123+C127</f>
        <v>305</v>
      </c>
      <c r="D108" s="88">
        <f t="shared" ref="D108:E108" si="24">D109+D114+D119+D123+D127</f>
        <v>0</v>
      </c>
      <c r="E108" s="88">
        <f t="shared" si="24"/>
        <v>305</v>
      </c>
      <c r="F108" s="89"/>
    </row>
    <row r="109" spans="1:6" ht="14.25" customHeight="1" x14ac:dyDescent="0.25">
      <c r="A109" s="32">
        <v>1</v>
      </c>
      <c r="B109" s="33" t="s">
        <v>24</v>
      </c>
      <c r="C109" s="16">
        <f>C110+C111+C112+C113</f>
        <v>40</v>
      </c>
      <c r="D109" s="16">
        <f t="shared" ref="D109:E109" si="25">D110+D111+D112+D113</f>
        <v>0</v>
      </c>
      <c r="E109" s="16">
        <f t="shared" si="25"/>
        <v>40</v>
      </c>
      <c r="F109" s="34"/>
    </row>
    <row r="110" spans="1:6" ht="12" customHeight="1" x14ac:dyDescent="0.25">
      <c r="A110" s="32"/>
      <c r="B110" s="129" t="s">
        <v>16</v>
      </c>
      <c r="C110" s="98">
        <f>D110+E110</f>
        <v>30</v>
      </c>
      <c r="D110" s="98">
        <v>0</v>
      </c>
      <c r="E110" s="98">
        <v>30</v>
      </c>
      <c r="F110" s="36"/>
    </row>
    <row r="111" spans="1:6" ht="12" customHeight="1" x14ac:dyDescent="0.25">
      <c r="A111" s="32"/>
      <c r="B111" s="97" t="s">
        <v>25</v>
      </c>
      <c r="C111" s="98">
        <f>D111+E111</f>
        <v>10</v>
      </c>
      <c r="D111" s="98">
        <v>0</v>
      </c>
      <c r="E111" s="98">
        <v>10</v>
      </c>
      <c r="F111" s="36"/>
    </row>
    <row r="112" spans="1:6" x14ac:dyDescent="0.25">
      <c r="A112" s="32"/>
      <c r="B112" s="35"/>
      <c r="C112" s="19"/>
      <c r="D112" s="26"/>
      <c r="E112" s="19"/>
      <c r="F112" s="34"/>
    </row>
    <row r="113" spans="1:6" x14ac:dyDescent="0.25">
      <c r="A113" s="32"/>
      <c r="B113" s="35"/>
      <c r="C113" s="19"/>
      <c r="D113" s="26"/>
      <c r="E113" s="19"/>
      <c r="F113" s="34"/>
    </row>
    <row r="114" spans="1:6" x14ac:dyDescent="0.25">
      <c r="A114" s="14">
        <v>2</v>
      </c>
      <c r="B114" s="15" t="s">
        <v>26</v>
      </c>
      <c r="C114" s="16">
        <f>C115+C116+C117+C118</f>
        <v>125</v>
      </c>
      <c r="D114" s="16">
        <f t="shared" ref="D114:E114" si="26">D115+D116+D117+D118</f>
        <v>0</v>
      </c>
      <c r="E114" s="16">
        <f t="shared" si="26"/>
        <v>125</v>
      </c>
      <c r="F114" s="34"/>
    </row>
    <row r="115" spans="1:6" x14ac:dyDescent="0.25">
      <c r="A115" s="14"/>
      <c r="B115" s="97" t="s">
        <v>27</v>
      </c>
      <c r="C115" s="98">
        <f>D115+E115</f>
        <v>15</v>
      </c>
      <c r="D115" s="98">
        <v>0</v>
      </c>
      <c r="E115" s="98">
        <v>15</v>
      </c>
      <c r="F115" s="34"/>
    </row>
    <row r="116" spans="1:6" x14ac:dyDescent="0.25">
      <c r="A116" s="14"/>
      <c r="B116" s="97" t="s">
        <v>192</v>
      </c>
      <c r="C116" s="98">
        <f>D116+E116</f>
        <v>20</v>
      </c>
      <c r="D116" s="98">
        <v>0</v>
      </c>
      <c r="E116" s="98">
        <v>20</v>
      </c>
      <c r="F116" s="34"/>
    </row>
    <row r="117" spans="1:6" x14ac:dyDescent="0.25">
      <c r="A117" s="14"/>
      <c r="B117" s="97" t="s">
        <v>193</v>
      </c>
      <c r="C117" s="98">
        <f>D117+E117</f>
        <v>10</v>
      </c>
      <c r="D117" s="98">
        <v>0</v>
      </c>
      <c r="E117" s="98">
        <v>10</v>
      </c>
      <c r="F117" s="34"/>
    </row>
    <row r="118" spans="1:6" x14ac:dyDescent="0.25">
      <c r="A118" s="14"/>
      <c r="B118" s="97" t="s">
        <v>194</v>
      </c>
      <c r="C118" s="98">
        <f>D118+E118</f>
        <v>80</v>
      </c>
      <c r="D118" s="98">
        <v>0</v>
      </c>
      <c r="E118" s="98">
        <v>80</v>
      </c>
      <c r="F118" s="34"/>
    </row>
    <row r="119" spans="1:6" x14ac:dyDescent="0.25">
      <c r="A119" s="14">
        <v>3</v>
      </c>
      <c r="B119" s="15" t="s">
        <v>28</v>
      </c>
      <c r="C119" s="16">
        <f>C120+C121+C122</f>
        <v>55</v>
      </c>
      <c r="D119" s="16">
        <f t="shared" ref="D119:E119" si="27">D120+D121+D122</f>
        <v>0</v>
      </c>
      <c r="E119" s="16">
        <f t="shared" si="27"/>
        <v>55</v>
      </c>
      <c r="F119" s="34"/>
    </row>
    <row r="120" spans="1:6" x14ac:dyDescent="0.25">
      <c r="A120" s="14"/>
      <c r="B120" s="97" t="s">
        <v>27</v>
      </c>
      <c r="C120" s="98">
        <f>D120+E120</f>
        <v>5</v>
      </c>
      <c r="D120" s="98">
        <v>0</v>
      </c>
      <c r="E120" s="98">
        <v>5</v>
      </c>
      <c r="F120" s="34"/>
    </row>
    <row r="121" spans="1:6" x14ac:dyDescent="0.25">
      <c r="A121" s="14"/>
      <c r="B121" s="97" t="s">
        <v>193</v>
      </c>
      <c r="C121" s="98">
        <f t="shared" ref="C121:C122" si="28">D121+E121</f>
        <v>10</v>
      </c>
      <c r="D121" s="98">
        <v>0</v>
      </c>
      <c r="E121" s="98">
        <v>10</v>
      </c>
      <c r="F121" s="34"/>
    </row>
    <row r="122" spans="1:6" x14ac:dyDescent="0.25">
      <c r="A122" s="14"/>
      <c r="B122" s="97" t="s">
        <v>194</v>
      </c>
      <c r="C122" s="98">
        <f t="shared" si="28"/>
        <v>40</v>
      </c>
      <c r="D122" s="98">
        <v>0</v>
      </c>
      <c r="E122" s="98">
        <v>40</v>
      </c>
      <c r="F122" s="34"/>
    </row>
    <row r="123" spans="1:6" x14ac:dyDescent="0.25">
      <c r="A123" s="14">
        <v>4</v>
      </c>
      <c r="B123" s="15" t="s">
        <v>29</v>
      </c>
      <c r="C123" s="16">
        <f>C124+C125+C126</f>
        <v>80</v>
      </c>
      <c r="D123" s="16">
        <f t="shared" ref="D123:E123" si="29">D124+D125+D126</f>
        <v>0</v>
      </c>
      <c r="E123" s="16">
        <f t="shared" si="29"/>
        <v>80</v>
      </c>
      <c r="F123" s="34"/>
    </row>
    <row r="124" spans="1:6" x14ac:dyDescent="0.25">
      <c r="A124" s="14"/>
      <c r="B124" s="97" t="s">
        <v>27</v>
      </c>
      <c r="C124" s="98">
        <f>D124+E124</f>
        <v>10</v>
      </c>
      <c r="D124" s="98">
        <v>0</v>
      </c>
      <c r="E124" s="98">
        <v>10</v>
      </c>
      <c r="F124" s="37"/>
    </row>
    <row r="125" spans="1:6" x14ac:dyDescent="0.25">
      <c r="A125" s="14"/>
      <c r="B125" s="97" t="s">
        <v>195</v>
      </c>
      <c r="C125" s="98">
        <f>D125+E125</f>
        <v>60</v>
      </c>
      <c r="D125" s="98">
        <v>0</v>
      </c>
      <c r="E125" s="98">
        <v>60</v>
      </c>
      <c r="F125" s="37"/>
    </row>
    <row r="126" spans="1:6" x14ac:dyDescent="0.25">
      <c r="A126" s="14"/>
      <c r="B126" s="97" t="s">
        <v>196</v>
      </c>
      <c r="C126" s="98">
        <f>D126+E126</f>
        <v>10</v>
      </c>
      <c r="D126" s="98">
        <v>0</v>
      </c>
      <c r="E126" s="98">
        <v>10</v>
      </c>
      <c r="F126" s="37"/>
    </row>
    <row r="127" spans="1:6" x14ac:dyDescent="0.25">
      <c r="A127" s="14">
        <v>5</v>
      </c>
      <c r="B127" s="15" t="s">
        <v>30</v>
      </c>
      <c r="C127" s="16">
        <f>C128</f>
        <v>5</v>
      </c>
      <c r="D127" s="16">
        <f t="shared" ref="D127:E127" si="30">D128</f>
        <v>0</v>
      </c>
      <c r="E127" s="16">
        <f t="shared" si="30"/>
        <v>5</v>
      </c>
      <c r="F127" s="34"/>
    </row>
    <row r="128" spans="1:6" x14ac:dyDescent="0.25">
      <c r="A128" s="14"/>
      <c r="B128" s="129" t="s">
        <v>27</v>
      </c>
      <c r="C128" s="98">
        <f>D128+E128</f>
        <v>5</v>
      </c>
      <c r="D128" s="98">
        <v>0</v>
      </c>
      <c r="E128" s="98">
        <v>5</v>
      </c>
      <c r="F128" s="34"/>
    </row>
    <row r="129" spans="1:6" x14ac:dyDescent="0.25">
      <c r="A129" s="14"/>
      <c r="B129" s="38"/>
      <c r="C129" s="21"/>
      <c r="D129" s="21"/>
      <c r="E129" s="21"/>
      <c r="F129" s="34"/>
    </row>
    <row r="130" spans="1:6" ht="38.25" x14ac:dyDescent="0.25">
      <c r="A130" s="69" t="s">
        <v>142</v>
      </c>
      <c r="B130" s="64" t="s">
        <v>81</v>
      </c>
      <c r="C130" s="65">
        <f>C131+C150</f>
        <v>248</v>
      </c>
      <c r="D130" s="65">
        <f t="shared" ref="D130:E130" si="31">D131+D150</f>
        <v>0</v>
      </c>
      <c r="E130" s="65">
        <f t="shared" si="31"/>
        <v>248</v>
      </c>
      <c r="F130" s="31"/>
    </row>
    <row r="131" spans="1:6" ht="38.25" x14ac:dyDescent="0.25">
      <c r="A131" s="68">
        <v>1</v>
      </c>
      <c r="B131" s="15" t="s">
        <v>82</v>
      </c>
      <c r="C131" s="16">
        <f>C132+C145</f>
        <v>243</v>
      </c>
      <c r="D131" s="16">
        <f>D132+D145</f>
        <v>0</v>
      </c>
      <c r="E131" s="16">
        <f>E132+E145</f>
        <v>243</v>
      </c>
      <c r="F131" s="34"/>
    </row>
    <row r="132" spans="1:6" x14ac:dyDescent="0.25">
      <c r="A132" s="68"/>
      <c r="B132" s="15" t="s">
        <v>83</v>
      </c>
      <c r="C132" s="16">
        <f>C133+C134+C135+C136+C137+C138+C139+C140+C141+C142+C143+C144</f>
        <v>205</v>
      </c>
      <c r="D132" s="16">
        <f t="shared" ref="D132:E132" si="32">D133+D134+D135+D136+D137+D138+D139+D140+D141+D142+D143+D144</f>
        <v>0</v>
      </c>
      <c r="E132" s="16">
        <f t="shared" si="32"/>
        <v>205</v>
      </c>
      <c r="F132" s="34"/>
    </row>
    <row r="133" spans="1:6" x14ac:dyDescent="0.25">
      <c r="A133" s="68"/>
      <c r="B133" s="97" t="s">
        <v>84</v>
      </c>
      <c r="C133" s="98">
        <f t="shared" ref="C133:C144" si="33">D133+E133</f>
        <v>15</v>
      </c>
      <c r="D133" s="98">
        <v>0</v>
      </c>
      <c r="E133" s="98">
        <v>15</v>
      </c>
      <c r="F133" s="66"/>
    </row>
    <row r="134" spans="1:6" x14ac:dyDescent="0.25">
      <c r="A134" s="68"/>
      <c r="B134" s="97" t="s">
        <v>200</v>
      </c>
      <c r="C134" s="98">
        <f t="shared" si="33"/>
        <v>10</v>
      </c>
      <c r="D134" s="98">
        <v>0</v>
      </c>
      <c r="E134" s="98">
        <v>10</v>
      </c>
      <c r="F134" s="66"/>
    </row>
    <row r="135" spans="1:6" ht="25.5" x14ac:dyDescent="0.25">
      <c r="A135" s="68"/>
      <c r="B135" s="97" t="s">
        <v>85</v>
      </c>
      <c r="C135" s="98">
        <f t="shared" si="33"/>
        <v>60</v>
      </c>
      <c r="D135" s="98">
        <v>0</v>
      </c>
      <c r="E135" s="98">
        <v>60</v>
      </c>
      <c r="F135" s="66"/>
    </row>
    <row r="136" spans="1:6" ht="25.5" x14ac:dyDescent="0.25">
      <c r="A136" s="68"/>
      <c r="B136" s="97" t="s">
        <v>86</v>
      </c>
      <c r="C136" s="98">
        <f t="shared" si="33"/>
        <v>10</v>
      </c>
      <c r="D136" s="98">
        <v>0</v>
      </c>
      <c r="E136" s="98">
        <v>10</v>
      </c>
      <c r="F136" s="66"/>
    </row>
    <row r="137" spans="1:6" x14ac:dyDescent="0.25">
      <c r="A137" s="68"/>
      <c r="B137" s="97" t="s">
        <v>197</v>
      </c>
      <c r="C137" s="98">
        <f t="shared" si="33"/>
        <v>15</v>
      </c>
      <c r="D137" s="98">
        <v>0</v>
      </c>
      <c r="E137" s="98">
        <v>15</v>
      </c>
      <c r="F137" s="66"/>
    </row>
    <row r="138" spans="1:6" x14ac:dyDescent="0.25">
      <c r="A138" s="68"/>
      <c r="B138" s="97" t="s">
        <v>87</v>
      </c>
      <c r="C138" s="98">
        <f t="shared" si="33"/>
        <v>60</v>
      </c>
      <c r="D138" s="98">
        <v>0</v>
      </c>
      <c r="E138" s="98">
        <v>60</v>
      </c>
      <c r="F138" s="66"/>
    </row>
    <row r="139" spans="1:6" x14ac:dyDescent="0.25">
      <c r="A139" s="68"/>
      <c r="B139" s="130" t="s">
        <v>198</v>
      </c>
      <c r="C139" s="131">
        <f t="shared" si="33"/>
        <v>5</v>
      </c>
      <c r="D139" s="131">
        <v>0</v>
      </c>
      <c r="E139" s="131">
        <v>5</v>
      </c>
      <c r="F139" s="66"/>
    </row>
    <row r="140" spans="1:6" x14ac:dyDescent="0.25">
      <c r="A140" s="68"/>
      <c r="B140" s="130" t="s">
        <v>88</v>
      </c>
      <c r="C140" s="131">
        <f t="shared" si="33"/>
        <v>0</v>
      </c>
      <c r="D140" s="131">
        <v>0</v>
      </c>
      <c r="E140" s="131">
        <v>0</v>
      </c>
      <c r="F140" s="66"/>
    </row>
    <row r="141" spans="1:6" x14ac:dyDescent="0.25">
      <c r="A141" s="68"/>
      <c r="B141" s="130" t="s">
        <v>89</v>
      </c>
      <c r="C141" s="131">
        <f t="shared" si="33"/>
        <v>5</v>
      </c>
      <c r="D141" s="131">
        <v>0</v>
      </c>
      <c r="E141" s="131">
        <v>5</v>
      </c>
      <c r="F141" s="66"/>
    </row>
    <row r="142" spans="1:6" x14ac:dyDescent="0.25">
      <c r="A142" s="68"/>
      <c r="B142" s="130" t="s">
        <v>90</v>
      </c>
      <c r="C142" s="131">
        <f t="shared" si="33"/>
        <v>5</v>
      </c>
      <c r="D142" s="131">
        <v>0</v>
      </c>
      <c r="E142" s="131">
        <v>5</v>
      </c>
      <c r="F142" s="66"/>
    </row>
    <row r="143" spans="1:6" x14ac:dyDescent="0.25">
      <c r="A143" s="68"/>
      <c r="B143" s="130" t="s">
        <v>199</v>
      </c>
      <c r="C143" s="131">
        <f t="shared" si="33"/>
        <v>10</v>
      </c>
      <c r="D143" s="131">
        <v>0</v>
      </c>
      <c r="E143" s="131">
        <v>10</v>
      </c>
      <c r="F143" s="66"/>
    </row>
    <row r="144" spans="1:6" x14ac:dyDescent="0.25">
      <c r="A144" s="68"/>
      <c r="B144" s="130" t="s">
        <v>203</v>
      </c>
      <c r="C144" s="131">
        <f t="shared" si="33"/>
        <v>10</v>
      </c>
      <c r="D144" s="131">
        <v>0</v>
      </c>
      <c r="E144" s="131">
        <v>10</v>
      </c>
      <c r="F144" s="66"/>
    </row>
    <row r="145" spans="1:6" x14ac:dyDescent="0.25">
      <c r="A145" s="68"/>
      <c r="B145" s="15" t="s">
        <v>91</v>
      </c>
      <c r="C145" s="16">
        <f>C146+C147+C148+C149</f>
        <v>38</v>
      </c>
      <c r="D145" s="16">
        <f t="shared" ref="D145:E145" si="34">D146+D147+D148+D149</f>
        <v>0</v>
      </c>
      <c r="E145" s="16">
        <f t="shared" si="34"/>
        <v>38</v>
      </c>
      <c r="F145" s="34"/>
    </row>
    <row r="146" spans="1:6" x14ac:dyDescent="0.25">
      <c r="A146" s="68"/>
      <c r="B146" s="97" t="s">
        <v>92</v>
      </c>
      <c r="C146" s="98">
        <f>D146+E146</f>
        <v>15</v>
      </c>
      <c r="D146" s="98">
        <v>0</v>
      </c>
      <c r="E146" s="98">
        <v>15</v>
      </c>
      <c r="F146" s="36"/>
    </row>
    <row r="147" spans="1:6" x14ac:dyDescent="0.25">
      <c r="A147" s="68"/>
      <c r="B147" s="97" t="s">
        <v>93</v>
      </c>
      <c r="C147" s="98">
        <f>D147+E147</f>
        <v>10</v>
      </c>
      <c r="D147" s="98">
        <v>0</v>
      </c>
      <c r="E147" s="98">
        <v>10</v>
      </c>
      <c r="F147" s="34"/>
    </row>
    <row r="148" spans="1:6" x14ac:dyDescent="0.25">
      <c r="A148" s="68"/>
      <c r="B148" s="97" t="s">
        <v>201</v>
      </c>
      <c r="C148" s="98">
        <f>D148+E148</f>
        <v>6</v>
      </c>
      <c r="D148" s="98">
        <v>0</v>
      </c>
      <c r="E148" s="98">
        <v>6</v>
      </c>
      <c r="F148" s="34"/>
    </row>
    <row r="149" spans="1:6" x14ac:dyDescent="0.25">
      <c r="A149" s="68"/>
      <c r="B149" s="97" t="s">
        <v>202</v>
      </c>
      <c r="C149" s="98">
        <f>D149+E149</f>
        <v>7</v>
      </c>
      <c r="D149" s="98">
        <v>0</v>
      </c>
      <c r="E149" s="98">
        <v>7</v>
      </c>
      <c r="F149" s="34"/>
    </row>
    <row r="150" spans="1:6" ht="25.5" x14ac:dyDescent="0.25">
      <c r="A150" s="91">
        <v>2</v>
      </c>
      <c r="B150" s="92" t="s">
        <v>94</v>
      </c>
      <c r="C150" s="93">
        <f>C151</f>
        <v>5</v>
      </c>
      <c r="D150" s="93">
        <f>D151</f>
        <v>0</v>
      </c>
      <c r="E150" s="93">
        <f>E151</f>
        <v>5</v>
      </c>
      <c r="F150" s="34"/>
    </row>
    <row r="151" spans="1:6" x14ac:dyDescent="0.25">
      <c r="A151" s="68"/>
      <c r="B151" s="97" t="s">
        <v>93</v>
      </c>
      <c r="C151" s="98">
        <f>E151+D151</f>
        <v>5</v>
      </c>
      <c r="D151" s="98">
        <v>0</v>
      </c>
      <c r="E151" s="98">
        <v>5</v>
      </c>
      <c r="F151" s="34"/>
    </row>
    <row r="152" spans="1:6" x14ac:dyDescent="0.25">
      <c r="A152" s="68"/>
      <c r="B152" s="52"/>
      <c r="C152" s="41"/>
      <c r="D152" s="41"/>
      <c r="E152" s="41"/>
      <c r="F152" s="31"/>
    </row>
    <row r="153" spans="1:6" ht="25.5" x14ac:dyDescent="0.25">
      <c r="A153" s="69">
        <v>3</v>
      </c>
      <c r="B153" s="90" t="s">
        <v>95</v>
      </c>
      <c r="C153" s="94"/>
      <c r="D153" s="94"/>
      <c r="E153" s="94"/>
      <c r="F153" s="31"/>
    </row>
    <row r="154" spans="1:6" x14ac:dyDescent="0.25">
      <c r="A154" s="68"/>
      <c r="B154" s="70"/>
      <c r="C154" s="71"/>
      <c r="D154" s="71"/>
      <c r="E154" s="71"/>
      <c r="F154" s="31"/>
    </row>
    <row r="155" spans="1:6" ht="25.5" x14ac:dyDescent="0.25">
      <c r="A155" s="72" t="s">
        <v>75</v>
      </c>
      <c r="B155" s="73" t="s">
        <v>97</v>
      </c>
      <c r="C155" s="65">
        <f>C156+C158</f>
        <v>0</v>
      </c>
      <c r="D155" s="65">
        <f>D156+D158</f>
        <v>0</v>
      </c>
      <c r="E155" s="65">
        <f>E156+E158</f>
        <v>0</v>
      </c>
      <c r="F155" s="51"/>
    </row>
    <row r="156" spans="1:6" ht="25.5" x14ac:dyDescent="0.25">
      <c r="A156" s="68">
        <v>1</v>
      </c>
      <c r="B156" s="15" t="s">
        <v>98</v>
      </c>
      <c r="C156" s="16">
        <f>C157</f>
        <v>0</v>
      </c>
      <c r="D156" s="16">
        <f>D157</f>
        <v>0</v>
      </c>
      <c r="E156" s="16">
        <f>E157</f>
        <v>0</v>
      </c>
      <c r="F156" s="51"/>
    </row>
    <row r="157" spans="1:6" x14ac:dyDescent="0.25">
      <c r="A157" s="68"/>
      <c r="B157" s="18"/>
      <c r="C157" s="19"/>
      <c r="D157" s="26"/>
      <c r="E157" s="19"/>
      <c r="F157" s="51"/>
    </row>
    <row r="158" spans="1:6" ht="25.5" x14ac:dyDescent="0.25">
      <c r="A158" s="68">
        <v>2</v>
      </c>
      <c r="B158" s="15" t="s">
        <v>99</v>
      </c>
      <c r="C158" s="16">
        <f>C159</f>
        <v>0</v>
      </c>
      <c r="D158" s="16">
        <f>D159</f>
        <v>0</v>
      </c>
      <c r="E158" s="16">
        <f>E159</f>
        <v>0</v>
      </c>
      <c r="F158" s="31"/>
    </row>
    <row r="159" spans="1:6" x14ac:dyDescent="0.25">
      <c r="A159" s="68"/>
      <c r="B159" s="18"/>
      <c r="C159" s="19"/>
      <c r="D159" s="19"/>
      <c r="E159" s="19"/>
      <c r="F159" s="36"/>
    </row>
    <row r="160" spans="1:6" x14ac:dyDescent="0.25">
      <c r="A160" s="68"/>
      <c r="B160" s="74"/>
      <c r="C160" s="71"/>
      <c r="D160" s="71"/>
      <c r="E160" s="71"/>
      <c r="F160" s="36"/>
    </row>
    <row r="161" spans="1:6" ht="25.5" x14ac:dyDescent="0.25">
      <c r="A161" s="69" t="s">
        <v>80</v>
      </c>
      <c r="B161" s="64" t="s">
        <v>101</v>
      </c>
      <c r="C161" s="65">
        <f>C162+C165</f>
        <v>45</v>
      </c>
      <c r="D161" s="65">
        <f>D162+D165</f>
        <v>0</v>
      </c>
      <c r="E161" s="65">
        <f>E162+E165</f>
        <v>45</v>
      </c>
      <c r="F161" s="75"/>
    </row>
    <row r="162" spans="1:6" ht="25.5" x14ac:dyDescent="0.25">
      <c r="A162" s="76">
        <v>1</v>
      </c>
      <c r="B162" s="15" t="s">
        <v>102</v>
      </c>
      <c r="C162" s="16">
        <f>C163</f>
        <v>30</v>
      </c>
      <c r="D162" s="16">
        <f>D163</f>
        <v>0</v>
      </c>
      <c r="E162" s="16">
        <f>E163</f>
        <v>30</v>
      </c>
      <c r="F162" s="31"/>
    </row>
    <row r="163" spans="1:6" x14ac:dyDescent="0.25">
      <c r="A163" s="76"/>
      <c r="B163" s="97" t="s">
        <v>27</v>
      </c>
      <c r="C163" s="98">
        <f>D163+E163</f>
        <v>30</v>
      </c>
      <c r="D163" s="98">
        <v>0</v>
      </c>
      <c r="E163" s="98">
        <v>30</v>
      </c>
      <c r="F163" s="31"/>
    </row>
    <row r="164" spans="1:6" x14ac:dyDescent="0.25">
      <c r="A164" s="76"/>
      <c r="B164" s="77"/>
      <c r="C164" s="21"/>
      <c r="D164" s="21"/>
      <c r="E164" s="21"/>
      <c r="F164" s="31"/>
    </row>
    <row r="165" spans="1:6" ht="25.5" x14ac:dyDescent="0.25">
      <c r="A165" s="76">
        <v>2</v>
      </c>
      <c r="B165" s="15" t="s">
        <v>103</v>
      </c>
      <c r="C165" s="16">
        <f>C166+C167</f>
        <v>15</v>
      </c>
      <c r="D165" s="16">
        <f>D166+D167</f>
        <v>0</v>
      </c>
      <c r="E165" s="16">
        <f>E166+E167</f>
        <v>15</v>
      </c>
      <c r="F165" s="31"/>
    </row>
    <row r="166" spans="1:6" x14ac:dyDescent="0.25">
      <c r="A166" s="76"/>
      <c r="B166" s="105" t="s">
        <v>27</v>
      </c>
      <c r="C166" s="106">
        <f>D166+E166</f>
        <v>15</v>
      </c>
      <c r="D166" s="106">
        <v>0</v>
      </c>
      <c r="E166" s="106">
        <v>15</v>
      </c>
      <c r="F166" s="31"/>
    </row>
    <row r="167" spans="1:6" x14ac:dyDescent="0.25">
      <c r="A167" s="76"/>
      <c r="B167" s="78"/>
      <c r="C167" s="79"/>
      <c r="D167" s="79"/>
      <c r="E167" s="79"/>
      <c r="F167" s="31"/>
    </row>
    <row r="168" spans="1:6" ht="25.5" x14ac:dyDescent="0.25">
      <c r="A168" s="69" t="s">
        <v>96</v>
      </c>
      <c r="B168" s="64" t="s">
        <v>105</v>
      </c>
      <c r="C168" s="65">
        <f>C169+C173+C176</f>
        <v>26</v>
      </c>
      <c r="D168" s="65">
        <f t="shared" ref="D168:E168" si="35">D169+D173+D176</f>
        <v>0</v>
      </c>
      <c r="E168" s="65">
        <f t="shared" si="35"/>
        <v>26</v>
      </c>
      <c r="F168" s="31"/>
    </row>
    <row r="169" spans="1:6" ht="25.5" x14ac:dyDescent="0.25">
      <c r="A169" s="68">
        <v>1</v>
      </c>
      <c r="B169" s="15" t="s">
        <v>106</v>
      </c>
      <c r="C169" s="16">
        <f>C170+C171+C172</f>
        <v>20</v>
      </c>
      <c r="D169" s="16">
        <f>D170+D171+D172</f>
        <v>0</v>
      </c>
      <c r="E169" s="16">
        <f>E170+E171+E172</f>
        <v>20</v>
      </c>
      <c r="F169" s="31"/>
    </row>
    <row r="170" spans="1:6" x14ac:dyDescent="0.25">
      <c r="A170" s="68"/>
      <c r="B170" s="97" t="s">
        <v>27</v>
      </c>
      <c r="C170" s="98">
        <f>D170+E170</f>
        <v>5</v>
      </c>
      <c r="D170" s="98">
        <v>0</v>
      </c>
      <c r="E170" s="98">
        <v>5</v>
      </c>
      <c r="F170" s="31"/>
    </row>
    <row r="171" spans="1:6" ht="25.5" x14ac:dyDescent="0.25">
      <c r="A171" s="68"/>
      <c r="B171" s="97" t="s">
        <v>184</v>
      </c>
      <c r="C171" s="98">
        <f>D171+E171</f>
        <v>15</v>
      </c>
      <c r="D171" s="98">
        <v>0</v>
      </c>
      <c r="E171" s="98">
        <v>15</v>
      </c>
      <c r="F171" s="31"/>
    </row>
    <row r="172" spans="1:6" x14ac:dyDescent="0.25">
      <c r="A172" s="68"/>
      <c r="B172" s="18"/>
      <c r="C172" s="19"/>
      <c r="D172" s="19"/>
      <c r="E172" s="19"/>
      <c r="F172" s="31"/>
    </row>
    <row r="173" spans="1:6" ht="25.5" x14ac:dyDescent="0.25">
      <c r="A173" s="68">
        <v>2</v>
      </c>
      <c r="B173" s="15" t="s">
        <v>108</v>
      </c>
      <c r="C173" s="16">
        <f>C174+C175</f>
        <v>5</v>
      </c>
      <c r="D173" s="16">
        <f>D174+D175</f>
        <v>0</v>
      </c>
      <c r="E173" s="16">
        <f>E174+E175</f>
        <v>5</v>
      </c>
      <c r="F173" s="31"/>
    </row>
    <row r="174" spans="1:6" x14ac:dyDescent="0.25">
      <c r="A174" s="68"/>
      <c r="B174" s="97" t="s">
        <v>27</v>
      </c>
      <c r="C174" s="98">
        <f>D174+E174</f>
        <v>5</v>
      </c>
      <c r="D174" s="98">
        <v>0</v>
      </c>
      <c r="E174" s="98">
        <v>5</v>
      </c>
      <c r="F174" s="31"/>
    </row>
    <row r="175" spans="1:6" x14ac:dyDescent="0.25">
      <c r="A175" s="68"/>
      <c r="C175" s="19"/>
      <c r="D175" s="19"/>
      <c r="E175" s="19"/>
      <c r="F175" s="31"/>
    </row>
    <row r="176" spans="1:6" ht="25.5" x14ac:dyDescent="0.25">
      <c r="A176" s="68">
        <v>3</v>
      </c>
      <c r="B176" s="15" t="s">
        <v>109</v>
      </c>
      <c r="C176" s="16">
        <f>C177+C178</f>
        <v>1</v>
      </c>
      <c r="D176" s="16">
        <f>D177+D178</f>
        <v>0</v>
      </c>
      <c r="E176" s="16">
        <f>E177+E178</f>
        <v>1</v>
      </c>
      <c r="F176" s="31"/>
    </row>
    <row r="177" spans="1:6" x14ac:dyDescent="0.25">
      <c r="A177" s="68"/>
      <c r="B177" s="97" t="s">
        <v>107</v>
      </c>
      <c r="C177" s="98">
        <f>D177+E177</f>
        <v>1</v>
      </c>
      <c r="D177" s="98">
        <v>0</v>
      </c>
      <c r="E177" s="98">
        <v>1</v>
      </c>
      <c r="F177" s="31"/>
    </row>
    <row r="178" spans="1:6" x14ac:dyDescent="0.25">
      <c r="A178" s="68"/>
      <c r="B178" s="61"/>
      <c r="C178" s="19"/>
      <c r="D178" s="19"/>
      <c r="E178" s="19"/>
      <c r="F178" s="31"/>
    </row>
    <row r="179" spans="1:6" ht="25.5" x14ac:dyDescent="0.25">
      <c r="A179" s="69" t="s">
        <v>100</v>
      </c>
      <c r="B179" s="64" t="s">
        <v>111</v>
      </c>
      <c r="C179" s="65">
        <f>C180+C185</f>
        <v>180</v>
      </c>
      <c r="D179" s="65">
        <f t="shared" ref="D179:E179" si="36">D180+D185</f>
        <v>0</v>
      </c>
      <c r="E179" s="65">
        <f t="shared" si="36"/>
        <v>180</v>
      </c>
      <c r="F179" s="31"/>
    </row>
    <row r="180" spans="1:6" ht="25.5" x14ac:dyDescent="0.25">
      <c r="A180" s="68">
        <v>1</v>
      </c>
      <c r="B180" s="15" t="s">
        <v>111</v>
      </c>
      <c r="C180" s="16">
        <f>C181+C182+C183+C184</f>
        <v>178</v>
      </c>
      <c r="D180" s="16">
        <f t="shared" ref="D180:E180" si="37">D181+D182+D183+D184</f>
        <v>0</v>
      </c>
      <c r="E180" s="16">
        <f t="shared" si="37"/>
        <v>178</v>
      </c>
      <c r="F180" s="31"/>
    </row>
    <row r="181" spans="1:6" x14ac:dyDescent="0.25">
      <c r="A181" s="68"/>
      <c r="B181" s="97" t="s">
        <v>16</v>
      </c>
      <c r="C181" s="98">
        <f>D181+E181</f>
        <v>25</v>
      </c>
      <c r="D181" s="98">
        <v>0</v>
      </c>
      <c r="E181" s="98">
        <v>25</v>
      </c>
      <c r="F181" s="31"/>
    </row>
    <row r="182" spans="1:6" x14ac:dyDescent="0.25">
      <c r="A182" s="68"/>
      <c r="B182" s="97" t="s">
        <v>172</v>
      </c>
      <c r="C182" s="98">
        <f>D182+E182</f>
        <v>28</v>
      </c>
      <c r="D182" s="98">
        <v>0</v>
      </c>
      <c r="E182" s="98">
        <v>28</v>
      </c>
      <c r="F182" s="31"/>
    </row>
    <row r="183" spans="1:6" x14ac:dyDescent="0.25">
      <c r="A183" s="68"/>
      <c r="B183" s="97" t="s">
        <v>173</v>
      </c>
      <c r="C183" s="98">
        <f>D183+E183</f>
        <v>84</v>
      </c>
      <c r="D183" s="98">
        <v>0</v>
      </c>
      <c r="E183" s="98">
        <v>84</v>
      </c>
      <c r="F183" s="31"/>
    </row>
    <row r="184" spans="1:6" x14ac:dyDescent="0.25">
      <c r="A184" s="68"/>
      <c r="B184" s="97" t="s">
        <v>174</v>
      </c>
      <c r="C184" s="98">
        <f>D184+E184</f>
        <v>41</v>
      </c>
      <c r="D184" s="98">
        <v>0</v>
      </c>
      <c r="E184" s="98">
        <v>41</v>
      </c>
      <c r="F184" s="31"/>
    </row>
    <row r="185" spans="1:6" ht="25.5" x14ac:dyDescent="0.25">
      <c r="A185" s="68">
        <v>2</v>
      </c>
      <c r="B185" s="15" t="s">
        <v>112</v>
      </c>
      <c r="C185" s="16">
        <f>C186+C187</f>
        <v>2</v>
      </c>
      <c r="D185" s="16">
        <f>D186+D187</f>
        <v>0</v>
      </c>
      <c r="E185" s="16">
        <f>E186+E187</f>
        <v>2</v>
      </c>
      <c r="F185" s="31"/>
    </row>
    <row r="186" spans="1:6" x14ac:dyDescent="0.25">
      <c r="A186" s="68"/>
      <c r="B186" s="97" t="s">
        <v>16</v>
      </c>
      <c r="C186" s="98">
        <f>D186+E186</f>
        <v>2</v>
      </c>
      <c r="D186" s="98">
        <v>0</v>
      </c>
      <c r="E186" s="98">
        <v>2</v>
      </c>
      <c r="F186" s="31"/>
    </row>
    <row r="187" spans="1:6" x14ac:dyDescent="0.25">
      <c r="A187" s="68"/>
      <c r="B187" s="97"/>
      <c r="C187" s="98"/>
      <c r="D187" s="98"/>
      <c r="E187" s="98"/>
      <c r="F187" s="31"/>
    </row>
    <row r="188" spans="1:6" ht="38.25" x14ac:dyDescent="0.25">
      <c r="A188" s="63" t="s">
        <v>104</v>
      </c>
      <c r="B188" s="64" t="s">
        <v>76</v>
      </c>
      <c r="C188" s="65">
        <f>C189+C192</f>
        <v>100</v>
      </c>
      <c r="D188" s="65">
        <f t="shared" ref="D188:E188" si="38">D189+D192</f>
        <v>0</v>
      </c>
      <c r="E188" s="65">
        <f t="shared" si="38"/>
        <v>100</v>
      </c>
      <c r="F188" s="66"/>
    </row>
    <row r="189" spans="1:6" ht="38.25" x14ac:dyDescent="0.25">
      <c r="A189" s="23">
        <v>1</v>
      </c>
      <c r="B189" s="15" t="s">
        <v>77</v>
      </c>
      <c r="C189" s="67">
        <f>C190+C191</f>
        <v>50</v>
      </c>
      <c r="D189" s="67">
        <f t="shared" ref="D189:E189" si="39">D190+D191</f>
        <v>0</v>
      </c>
      <c r="E189" s="67">
        <f t="shared" si="39"/>
        <v>50</v>
      </c>
      <c r="F189" s="31"/>
    </row>
    <row r="190" spans="1:6" x14ac:dyDescent="0.25">
      <c r="A190" s="23"/>
      <c r="B190" s="97" t="s">
        <v>27</v>
      </c>
      <c r="C190" s="125">
        <f>D190+E190</f>
        <v>30</v>
      </c>
      <c r="D190" s="125">
        <v>0</v>
      </c>
      <c r="E190" s="125">
        <v>30</v>
      </c>
      <c r="F190" s="31"/>
    </row>
    <row r="191" spans="1:6" x14ac:dyDescent="0.25">
      <c r="A191" s="68"/>
      <c r="B191" s="97" t="s">
        <v>182</v>
      </c>
      <c r="C191" s="125">
        <f>D191+E191</f>
        <v>20</v>
      </c>
      <c r="D191" s="125">
        <v>0</v>
      </c>
      <c r="E191" s="98">
        <v>20</v>
      </c>
      <c r="F191" s="31"/>
    </row>
    <row r="192" spans="1:6" ht="38.25" x14ac:dyDescent="0.25">
      <c r="A192" s="68">
        <v>2</v>
      </c>
      <c r="B192" s="15" t="s">
        <v>78</v>
      </c>
      <c r="C192" s="16">
        <f>C193+C194+C195</f>
        <v>50</v>
      </c>
      <c r="D192" s="16">
        <f t="shared" ref="D192:E192" si="40">D193+D194+D195</f>
        <v>0</v>
      </c>
      <c r="E192" s="16">
        <f t="shared" si="40"/>
        <v>50</v>
      </c>
      <c r="F192" s="66"/>
    </row>
    <row r="193" spans="1:6" x14ac:dyDescent="0.25">
      <c r="A193" s="68"/>
      <c r="B193" s="97" t="s">
        <v>16</v>
      </c>
      <c r="C193" s="98">
        <f>D193+E193</f>
        <v>10</v>
      </c>
      <c r="D193" s="98">
        <v>0</v>
      </c>
      <c r="E193" s="98">
        <v>10</v>
      </c>
      <c r="F193" s="51"/>
    </row>
    <row r="194" spans="1:6" x14ac:dyDescent="0.25">
      <c r="A194" s="68"/>
      <c r="B194" s="97" t="s">
        <v>79</v>
      </c>
      <c r="C194" s="126">
        <f t="shared" ref="C194:C195" si="41">D194+E194</f>
        <v>10</v>
      </c>
      <c r="D194" s="125">
        <v>0</v>
      </c>
      <c r="E194" s="98">
        <v>10</v>
      </c>
      <c r="F194" s="51"/>
    </row>
    <row r="195" spans="1:6" x14ac:dyDescent="0.25">
      <c r="A195" s="68"/>
      <c r="B195" s="135" t="s">
        <v>206</v>
      </c>
      <c r="C195" s="126">
        <f t="shared" si="41"/>
        <v>30</v>
      </c>
      <c r="D195" s="98">
        <v>0</v>
      </c>
      <c r="E195" s="98">
        <v>30</v>
      </c>
      <c r="F195" s="51"/>
    </row>
    <row r="196" spans="1:6" ht="25.5" x14ac:dyDescent="0.25">
      <c r="A196" s="69" t="s">
        <v>110</v>
      </c>
      <c r="B196" s="64" t="s">
        <v>114</v>
      </c>
      <c r="C196" s="65">
        <f>C197+C200</f>
        <v>40</v>
      </c>
      <c r="D196" s="65">
        <f t="shared" ref="D196:E196" si="42">D197+D200</f>
        <v>0</v>
      </c>
      <c r="E196" s="65">
        <f t="shared" si="42"/>
        <v>40</v>
      </c>
      <c r="F196" s="31"/>
    </row>
    <row r="197" spans="1:6" ht="25.5" x14ac:dyDescent="0.25">
      <c r="A197" s="68">
        <v>1</v>
      </c>
      <c r="B197" s="15" t="s">
        <v>114</v>
      </c>
      <c r="C197" s="16">
        <f>C198+C199</f>
        <v>35</v>
      </c>
      <c r="D197" s="16">
        <f t="shared" ref="D197:E197" si="43">D198+D199</f>
        <v>0</v>
      </c>
      <c r="E197" s="16">
        <f t="shared" si="43"/>
        <v>35</v>
      </c>
      <c r="F197" s="31"/>
    </row>
    <row r="198" spans="1:6" x14ac:dyDescent="0.25">
      <c r="A198" s="68"/>
      <c r="B198" s="97" t="s">
        <v>107</v>
      </c>
      <c r="C198" s="98">
        <f>D198+E198</f>
        <v>15</v>
      </c>
      <c r="D198" s="98">
        <v>0</v>
      </c>
      <c r="E198" s="98">
        <v>15</v>
      </c>
      <c r="F198" s="51"/>
    </row>
    <row r="199" spans="1:6" x14ac:dyDescent="0.25">
      <c r="A199" s="68"/>
      <c r="B199" s="97" t="s">
        <v>182</v>
      </c>
      <c r="C199" s="98">
        <f>D199+E199</f>
        <v>20</v>
      </c>
      <c r="D199" s="98">
        <v>0</v>
      </c>
      <c r="E199" s="98">
        <v>20</v>
      </c>
      <c r="F199" s="51"/>
    </row>
    <row r="200" spans="1:6" ht="25.5" x14ac:dyDescent="0.25">
      <c r="A200" s="68">
        <v>2</v>
      </c>
      <c r="B200" s="15" t="s">
        <v>115</v>
      </c>
      <c r="C200" s="16">
        <f>C201</f>
        <v>5</v>
      </c>
      <c r="D200" s="16">
        <f t="shared" ref="D200:E200" si="44">D201</f>
        <v>0</v>
      </c>
      <c r="E200" s="16">
        <f t="shared" si="44"/>
        <v>5</v>
      </c>
      <c r="F200" s="31"/>
    </row>
    <row r="201" spans="1:6" x14ac:dyDescent="0.25">
      <c r="A201" s="68"/>
      <c r="B201" s="97" t="s">
        <v>107</v>
      </c>
      <c r="C201" s="98">
        <f>D201+E201</f>
        <v>5</v>
      </c>
      <c r="D201" s="98">
        <v>0</v>
      </c>
      <c r="E201" s="98">
        <v>5</v>
      </c>
      <c r="F201" s="31"/>
    </row>
    <row r="202" spans="1:6" x14ac:dyDescent="0.25">
      <c r="A202" s="68"/>
      <c r="B202" s="20"/>
      <c r="C202" s="21"/>
      <c r="D202" s="16"/>
      <c r="E202" s="21"/>
      <c r="F202" s="31"/>
    </row>
    <row r="203" spans="1:6" ht="25.5" x14ac:dyDescent="0.25">
      <c r="A203" s="69" t="s">
        <v>113</v>
      </c>
      <c r="B203" s="64" t="s">
        <v>117</v>
      </c>
      <c r="C203" s="65">
        <f>C204+C212</f>
        <v>96</v>
      </c>
      <c r="D203" s="65">
        <f t="shared" ref="D203:E203" si="45">D204+D212</f>
        <v>0</v>
      </c>
      <c r="E203" s="65">
        <f t="shared" si="45"/>
        <v>96</v>
      </c>
      <c r="F203" s="75"/>
    </row>
    <row r="204" spans="1:6" ht="25.5" x14ac:dyDescent="0.25">
      <c r="A204" s="76">
        <v>1</v>
      </c>
      <c r="B204" s="15" t="s">
        <v>117</v>
      </c>
      <c r="C204" s="16">
        <f>C205+C206+C207+C208+C209+C210</f>
        <v>48</v>
      </c>
      <c r="D204" s="16">
        <f t="shared" ref="D204:E204" si="46">D205+D206+D207+D208+D209+D210</f>
        <v>0</v>
      </c>
      <c r="E204" s="16">
        <f t="shared" si="46"/>
        <v>48</v>
      </c>
      <c r="F204" s="31"/>
    </row>
    <row r="205" spans="1:6" x14ac:dyDescent="0.25">
      <c r="A205" s="76"/>
      <c r="B205" s="97" t="s">
        <v>27</v>
      </c>
      <c r="C205" s="98">
        <f>D205+E205</f>
        <v>17</v>
      </c>
      <c r="D205" s="98">
        <v>0</v>
      </c>
      <c r="E205" s="114">
        <v>17</v>
      </c>
      <c r="F205" s="31"/>
    </row>
    <row r="206" spans="1:6" ht="24" x14ac:dyDescent="0.25">
      <c r="A206" s="76"/>
      <c r="B206" s="97" t="s">
        <v>169</v>
      </c>
      <c r="C206" s="98">
        <f>D206+E206</f>
        <v>9</v>
      </c>
      <c r="D206" s="98">
        <v>0</v>
      </c>
      <c r="E206" s="114">
        <v>9</v>
      </c>
      <c r="F206" s="51" t="s">
        <v>118</v>
      </c>
    </row>
    <row r="207" spans="1:6" ht="24" x14ac:dyDescent="0.25">
      <c r="A207" s="76"/>
      <c r="B207" s="97" t="s">
        <v>170</v>
      </c>
      <c r="C207" s="98">
        <f>D207+E207</f>
        <v>10</v>
      </c>
      <c r="D207" s="98">
        <v>0</v>
      </c>
      <c r="E207" s="118">
        <v>10</v>
      </c>
      <c r="F207" s="51" t="s">
        <v>118</v>
      </c>
    </row>
    <row r="208" spans="1:6" ht="24" x14ac:dyDescent="0.25">
      <c r="A208" s="76"/>
      <c r="B208" s="97" t="s">
        <v>171</v>
      </c>
      <c r="C208" s="98">
        <f>D208+E208</f>
        <v>4</v>
      </c>
      <c r="D208" s="98">
        <v>0</v>
      </c>
      <c r="E208" s="110">
        <v>4</v>
      </c>
      <c r="F208" s="51" t="s">
        <v>118</v>
      </c>
    </row>
    <row r="209" spans="1:6" ht="24" x14ac:dyDescent="0.25">
      <c r="A209" s="76"/>
      <c r="B209" s="97" t="s">
        <v>119</v>
      </c>
      <c r="C209" s="98">
        <f t="shared" ref="C209:C210" si="47">D209+E209</f>
        <v>4</v>
      </c>
      <c r="D209" s="98">
        <v>0</v>
      </c>
      <c r="E209" s="119">
        <v>4</v>
      </c>
      <c r="F209" s="51" t="s">
        <v>118</v>
      </c>
    </row>
    <row r="210" spans="1:6" ht="24" x14ac:dyDescent="0.25">
      <c r="A210" s="76"/>
      <c r="B210" s="97" t="s">
        <v>120</v>
      </c>
      <c r="C210" s="98">
        <f t="shared" si="47"/>
        <v>4</v>
      </c>
      <c r="D210" s="98">
        <v>0</v>
      </c>
      <c r="E210" s="114">
        <v>4</v>
      </c>
      <c r="F210" s="51" t="s">
        <v>118</v>
      </c>
    </row>
    <row r="211" spans="1:6" x14ac:dyDescent="0.25">
      <c r="A211" s="68"/>
      <c r="B211" s="20"/>
      <c r="C211" s="21"/>
      <c r="D211" s="21"/>
      <c r="E211" s="80"/>
      <c r="F211" s="81"/>
    </row>
    <row r="212" spans="1:6" ht="25.5" x14ac:dyDescent="0.25">
      <c r="A212" s="68">
        <v>2</v>
      </c>
      <c r="B212" s="15" t="s">
        <v>121</v>
      </c>
      <c r="C212" s="16">
        <f>C213+C214+C215</f>
        <v>48</v>
      </c>
      <c r="D212" s="16">
        <f t="shared" ref="D212:E212" si="48">D213+D214+D215</f>
        <v>0</v>
      </c>
      <c r="E212" s="16">
        <f t="shared" si="48"/>
        <v>48</v>
      </c>
      <c r="F212" s="31"/>
    </row>
    <row r="213" spans="1:6" ht="18.75" customHeight="1" x14ac:dyDescent="0.25">
      <c r="A213" s="68"/>
      <c r="B213" s="97" t="s">
        <v>107</v>
      </c>
      <c r="C213" s="98">
        <f>D213+E213</f>
        <v>11</v>
      </c>
      <c r="D213" s="98"/>
      <c r="E213" s="98">
        <v>11</v>
      </c>
      <c r="F213" s="36"/>
    </row>
    <row r="214" spans="1:6" ht="16.5" customHeight="1" x14ac:dyDescent="0.25">
      <c r="A214" s="68"/>
      <c r="B214" s="97" t="s">
        <v>122</v>
      </c>
      <c r="C214" s="98">
        <f>D214+E214</f>
        <v>12</v>
      </c>
      <c r="D214" s="98"/>
      <c r="E214" s="98">
        <v>12</v>
      </c>
      <c r="F214" s="31"/>
    </row>
    <row r="215" spans="1:6" ht="21.75" customHeight="1" x14ac:dyDescent="0.25">
      <c r="A215" s="68"/>
      <c r="B215" s="97" t="s">
        <v>123</v>
      </c>
      <c r="C215" s="98">
        <f>D215+E215</f>
        <v>25</v>
      </c>
      <c r="D215" s="98"/>
      <c r="E215" s="98">
        <v>25</v>
      </c>
      <c r="F215" s="31"/>
    </row>
    <row r="216" spans="1:6" ht="38.25" x14ac:dyDescent="0.25">
      <c r="A216" s="69" t="s">
        <v>116</v>
      </c>
      <c r="B216" s="64" t="s">
        <v>125</v>
      </c>
      <c r="C216" s="65">
        <f>C217</f>
        <v>35</v>
      </c>
      <c r="D216" s="65">
        <f t="shared" ref="D216:E216" si="49">D217</f>
        <v>0</v>
      </c>
      <c r="E216" s="65">
        <f t="shared" si="49"/>
        <v>35</v>
      </c>
      <c r="F216" s="31"/>
    </row>
    <row r="217" spans="1:6" ht="38.25" x14ac:dyDescent="0.25">
      <c r="A217" s="68">
        <v>1</v>
      </c>
      <c r="B217" s="15" t="s">
        <v>125</v>
      </c>
      <c r="C217" s="16">
        <f>C218+C219+C220+C221+C222</f>
        <v>35</v>
      </c>
      <c r="D217" s="16">
        <f t="shared" ref="D217:E217" si="50">D218+D219+D220+D221+D222</f>
        <v>0</v>
      </c>
      <c r="E217" s="16">
        <f t="shared" si="50"/>
        <v>35</v>
      </c>
      <c r="F217" s="34"/>
    </row>
    <row r="218" spans="1:6" ht="24.75" x14ac:dyDescent="0.25">
      <c r="A218" s="68"/>
      <c r="B218" s="130" t="s">
        <v>185</v>
      </c>
      <c r="C218" s="131">
        <f>D218+E218</f>
        <v>0</v>
      </c>
      <c r="D218" s="131">
        <v>0</v>
      </c>
      <c r="E218" s="131">
        <v>0</v>
      </c>
      <c r="F218" s="82" t="s">
        <v>126</v>
      </c>
    </row>
    <row r="219" spans="1:6" ht="25.5" x14ac:dyDescent="0.25">
      <c r="A219" s="68"/>
      <c r="B219" s="97" t="s">
        <v>127</v>
      </c>
      <c r="C219" s="98">
        <f>D219+E219</f>
        <v>35</v>
      </c>
      <c r="D219" s="98">
        <v>0</v>
      </c>
      <c r="E219" s="98">
        <v>35</v>
      </c>
      <c r="F219" s="83"/>
    </row>
    <row r="220" spans="1:6" x14ac:dyDescent="0.25">
      <c r="A220" s="68"/>
      <c r="B220" s="18"/>
      <c r="C220" s="19"/>
      <c r="D220" s="19"/>
      <c r="E220" s="19"/>
      <c r="F220" s="82"/>
    </row>
    <row r="221" spans="1:6" x14ac:dyDescent="0.25">
      <c r="A221" s="68"/>
      <c r="B221" s="84"/>
      <c r="C221" s="19"/>
      <c r="D221" s="19"/>
      <c r="E221" s="19"/>
      <c r="F221" s="83"/>
    </row>
    <row r="222" spans="1:6" x14ac:dyDescent="0.25">
      <c r="A222" s="68"/>
      <c r="B222" s="18"/>
      <c r="C222" s="19"/>
      <c r="D222" s="19"/>
      <c r="E222" s="19"/>
      <c r="F222" s="62"/>
    </row>
    <row r="223" spans="1:6" x14ac:dyDescent="0.25">
      <c r="A223" s="68"/>
      <c r="B223" s="18"/>
      <c r="C223" s="19"/>
      <c r="D223" s="19"/>
      <c r="E223" s="19"/>
      <c r="F223" s="62"/>
    </row>
    <row r="224" spans="1:6" ht="40.5" customHeight="1" x14ac:dyDescent="0.25">
      <c r="A224" s="95" t="s">
        <v>124</v>
      </c>
      <c r="B224" s="96" t="s">
        <v>136</v>
      </c>
      <c r="C224" s="128">
        <f>C225+C226+C227+C228</f>
        <v>80</v>
      </c>
      <c r="D224" s="128">
        <f t="shared" ref="D224:E224" si="51">D225+D226+D227+D228</f>
        <v>0</v>
      </c>
      <c r="E224" s="128">
        <f t="shared" si="51"/>
        <v>80</v>
      </c>
      <c r="F224" s="62"/>
    </row>
    <row r="225" spans="1:6" s="122" customFormat="1" ht="38.25" customHeight="1" x14ac:dyDescent="0.25">
      <c r="A225" s="120"/>
      <c r="B225" s="103" t="s">
        <v>175</v>
      </c>
      <c r="C225" s="104">
        <f>D225+E225</f>
        <v>35</v>
      </c>
      <c r="D225" s="104">
        <v>0</v>
      </c>
      <c r="E225" s="104">
        <v>35</v>
      </c>
      <c r="F225" s="123"/>
    </row>
    <row r="226" spans="1:6" s="122" customFormat="1" ht="26.25" customHeight="1" x14ac:dyDescent="0.25">
      <c r="A226" s="120"/>
      <c r="B226" s="103" t="s">
        <v>176</v>
      </c>
      <c r="C226" s="104">
        <f t="shared" ref="C226:C228" si="52">D226+E226</f>
        <v>20</v>
      </c>
      <c r="D226" s="104">
        <v>0</v>
      </c>
      <c r="E226" s="104">
        <v>20</v>
      </c>
      <c r="F226" s="121"/>
    </row>
    <row r="227" spans="1:6" s="122" customFormat="1" ht="24.75" customHeight="1" x14ac:dyDescent="0.25">
      <c r="A227" s="120"/>
      <c r="B227" s="103" t="s">
        <v>177</v>
      </c>
      <c r="C227" s="104">
        <f t="shared" si="52"/>
        <v>20</v>
      </c>
      <c r="D227" s="104">
        <v>0</v>
      </c>
      <c r="E227" s="104">
        <v>20</v>
      </c>
      <c r="F227" s="82" t="s">
        <v>126</v>
      </c>
    </row>
    <row r="228" spans="1:6" ht="36" customHeight="1" x14ac:dyDescent="0.25">
      <c r="A228" s="68"/>
      <c r="B228" s="97" t="s">
        <v>178</v>
      </c>
      <c r="C228" s="124">
        <f t="shared" si="52"/>
        <v>5</v>
      </c>
      <c r="D228" s="124">
        <v>0</v>
      </c>
      <c r="E228" s="124">
        <v>5</v>
      </c>
      <c r="F228" s="62"/>
    </row>
    <row r="229" spans="1:6" x14ac:dyDescent="0.25">
      <c r="A229" s="68"/>
      <c r="B229" s="18"/>
      <c r="C229" s="19"/>
      <c r="D229" s="19"/>
      <c r="E229" s="19"/>
      <c r="F229" s="62"/>
    </row>
    <row r="230" spans="1:6" x14ac:dyDescent="0.25">
      <c r="A230" s="68"/>
      <c r="B230" s="18"/>
      <c r="C230" s="19"/>
      <c r="D230" s="19"/>
      <c r="E230" s="19"/>
      <c r="F230" s="62"/>
    </row>
    <row r="231" spans="1:6" x14ac:dyDescent="0.25">
      <c r="A231" s="68"/>
      <c r="B231" s="18"/>
      <c r="C231" s="19"/>
      <c r="D231" s="19"/>
      <c r="E231" s="19"/>
      <c r="F231" s="62"/>
    </row>
    <row r="232" spans="1:6" x14ac:dyDescent="0.25">
      <c r="A232" s="68"/>
      <c r="B232" s="24" t="s">
        <v>128</v>
      </c>
      <c r="C232" s="25">
        <f>C14+C33+C37+C39+C44+C47+C49+C57+C59+C66+C72+C79+C86+C91+C96+C102+C108+C130+C155+C161+C168+C179+C188+C196+C203+C216+C224</f>
        <v>5271</v>
      </c>
      <c r="D232" s="25">
        <f>D14+D33+D37+D39+D44+D47+D49+D57+D59+D66+D72+D79+D86+D91+D96+D102+D108+D130+D155+D161+D168+D179+D188+D196+D203+D216+D224</f>
        <v>0</v>
      </c>
      <c r="E232" s="25">
        <f>E14+E33+E37+E39+E44+E47+E49+E57+E59+E66+E72+E79+E86+E91+E96+E102+E108+E130+E155+E161+E168+E179+E188+E196+E203+E216+E224</f>
        <v>5271</v>
      </c>
      <c r="F232" s="62"/>
    </row>
    <row r="233" spans="1:6" x14ac:dyDescent="0.25">
      <c r="A233" s="1"/>
      <c r="B233" s="85" t="s">
        <v>129</v>
      </c>
      <c r="C233" s="85"/>
      <c r="D233" s="85"/>
      <c r="E233" s="3"/>
      <c r="F233" s="85" t="s">
        <v>130</v>
      </c>
    </row>
    <row r="234" spans="1:6" x14ac:dyDescent="0.25">
      <c r="A234" s="1"/>
      <c r="B234" s="1" t="s">
        <v>131</v>
      </c>
      <c r="C234" s="85"/>
      <c r="D234" s="85"/>
      <c r="E234" s="3"/>
      <c r="F234" s="86" t="s">
        <v>132</v>
      </c>
    </row>
  </sheetData>
  <mergeCells count="10">
    <mergeCell ref="F10:F12"/>
    <mergeCell ref="D11:D12"/>
    <mergeCell ref="E11:E12"/>
    <mergeCell ref="B6:E6"/>
    <mergeCell ref="B7:E7"/>
    <mergeCell ref="B8:E8"/>
    <mergeCell ref="A10:A12"/>
    <mergeCell ref="B10:B12"/>
    <mergeCell ref="C10:C12"/>
    <mergeCell ref="D10:E10"/>
  </mergeCells>
  <phoneticPr fontId="27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4"/>
  <sheetViews>
    <sheetView tabSelected="1" workbookViewId="0">
      <selection activeCell="F161" sqref="F161"/>
    </sheetView>
  </sheetViews>
  <sheetFormatPr defaultRowHeight="15" x14ac:dyDescent="0.25"/>
  <cols>
    <col min="2" max="2" width="28" customWidth="1"/>
    <col min="3" max="3" width="11.28515625" customWidth="1"/>
    <col min="4" max="4" width="13.140625" customWidth="1"/>
    <col min="5" max="5" width="13.42578125" customWidth="1"/>
    <col min="6" max="6" width="18.5703125" customWidth="1"/>
  </cols>
  <sheetData>
    <row r="1" spans="1:6" x14ac:dyDescent="0.25">
      <c r="A1" s="146"/>
      <c r="B1" s="147"/>
      <c r="C1" s="3"/>
      <c r="D1" s="3"/>
      <c r="E1" s="3"/>
      <c r="F1" s="4"/>
    </row>
    <row r="2" spans="1:6" x14ac:dyDescent="0.25">
      <c r="A2" s="148" t="s">
        <v>1</v>
      </c>
      <c r="B2" s="149"/>
      <c r="C2" s="149"/>
      <c r="D2" s="3"/>
      <c r="E2" s="5"/>
      <c r="F2" s="4"/>
    </row>
    <row r="3" spans="1:6" x14ac:dyDescent="0.25">
      <c r="A3" s="150" t="s">
        <v>133</v>
      </c>
      <c r="B3" s="151"/>
      <c r="C3" s="151"/>
      <c r="D3" s="3"/>
      <c r="E3" s="6"/>
      <c r="F3" s="4"/>
    </row>
    <row r="4" spans="1:6" x14ac:dyDescent="0.25">
      <c r="A4" s="1"/>
      <c r="B4" s="2"/>
      <c r="C4" s="3"/>
      <c r="D4" s="3"/>
      <c r="E4" s="6"/>
      <c r="F4" s="4"/>
    </row>
    <row r="5" spans="1:6" x14ac:dyDescent="0.25">
      <c r="A5" s="1"/>
      <c r="B5" s="2"/>
      <c r="C5" s="3"/>
      <c r="D5" s="3"/>
      <c r="E5" s="6"/>
      <c r="F5" s="4"/>
    </row>
    <row r="6" spans="1:6" x14ac:dyDescent="0.25">
      <c r="A6" s="1"/>
      <c r="B6" s="136" t="s">
        <v>2</v>
      </c>
      <c r="C6" s="136"/>
      <c r="D6" s="136"/>
      <c r="E6" s="136"/>
      <c r="F6" s="4"/>
    </row>
    <row r="7" spans="1:6" x14ac:dyDescent="0.25">
      <c r="A7" s="1"/>
      <c r="B7" s="137" t="s">
        <v>3</v>
      </c>
      <c r="C7" s="137"/>
      <c r="D7" s="137"/>
      <c r="E7" s="137"/>
      <c r="F7" s="4"/>
    </row>
    <row r="8" spans="1:6" x14ac:dyDescent="0.25">
      <c r="A8" s="1"/>
      <c r="B8" s="137" t="s">
        <v>134</v>
      </c>
      <c r="C8" s="137"/>
      <c r="D8" s="137"/>
      <c r="E8" s="137"/>
      <c r="F8" s="4"/>
    </row>
    <row r="9" spans="1:6" ht="15.75" thickBot="1" x14ac:dyDescent="0.3">
      <c r="A9" s="1"/>
      <c r="B9" s="2"/>
      <c r="C9" s="6"/>
      <c r="D9" s="6"/>
      <c r="E9" s="6"/>
      <c r="F9" s="4" t="s">
        <v>4</v>
      </c>
    </row>
    <row r="10" spans="1:6" x14ac:dyDescent="0.25">
      <c r="A10" s="138" t="s">
        <v>5</v>
      </c>
      <c r="B10" s="140" t="s">
        <v>6</v>
      </c>
      <c r="C10" s="140" t="s">
        <v>137</v>
      </c>
      <c r="D10" s="140" t="s">
        <v>7</v>
      </c>
      <c r="E10" s="142"/>
      <c r="F10" s="143" t="s">
        <v>8</v>
      </c>
    </row>
    <row r="11" spans="1:6" x14ac:dyDescent="0.25">
      <c r="A11" s="139"/>
      <c r="B11" s="141"/>
      <c r="C11" s="141"/>
      <c r="D11" s="141" t="s">
        <v>138</v>
      </c>
      <c r="E11" s="141" t="s">
        <v>139</v>
      </c>
      <c r="F11" s="144"/>
    </row>
    <row r="12" spans="1:6" ht="26.25" customHeight="1" x14ac:dyDescent="0.25">
      <c r="A12" s="139"/>
      <c r="B12" s="141"/>
      <c r="C12" s="141"/>
      <c r="D12" s="141"/>
      <c r="E12" s="141"/>
      <c r="F12" s="145"/>
    </row>
    <row r="13" spans="1:6" x14ac:dyDescent="0.25">
      <c r="A13" s="7">
        <v>0</v>
      </c>
      <c r="B13" s="8">
        <v>1</v>
      </c>
      <c r="C13" s="8">
        <v>2</v>
      </c>
      <c r="D13" s="8">
        <v>3</v>
      </c>
      <c r="E13" s="8">
        <v>4</v>
      </c>
      <c r="F13" s="9">
        <v>6</v>
      </c>
    </row>
    <row r="14" spans="1:6" ht="42" customHeight="1" x14ac:dyDescent="0.25">
      <c r="A14" s="10" t="s">
        <v>9</v>
      </c>
      <c r="B14" s="11" t="s">
        <v>10</v>
      </c>
      <c r="C14" s="12">
        <f>C15+C17+C19+C21+C25+C31</f>
        <v>60</v>
      </c>
      <c r="D14" s="12">
        <f t="shared" ref="D14:E14" si="0">D15+D17+D19+D21+D25+D31</f>
        <v>0</v>
      </c>
      <c r="E14" s="12">
        <f t="shared" si="0"/>
        <v>60</v>
      </c>
      <c r="F14" s="13"/>
    </row>
    <row r="15" spans="1:6" ht="25.5" x14ac:dyDescent="0.25">
      <c r="A15" s="14">
        <v>1</v>
      </c>
      <c r="B15" s="15" t="s">
        <v>11</v>
      </c>
      <c r="C15" s="16">
        <f>C16</f>
        <v>20</v>
      </c>
      <c r="D15" s="16">
        <f t="shared" ref="D15:E15" si="1">D16</f>
        <v>0</v>
      </c>
      <c r="E15" s="16">
        <f t="shared" si="1"/>
        <v>20</v>
      </c>
      <c r="F15" s="17"/>
    </row>
    <row r="16" spans="1:6" x14ac:dyDescent="0.25">
      <c r="A16" s="14"/>
      <c r="B16" s="97" t="s">
        <v>16</v>
      </c>
      <c r="C16" s="98">
        <f>D16+E16</f>
        <v>20</v>
      </c>
      <c r="D16" s="98">
        <v>0</v>
      </c>
      <c r="E16" s="98">
        <v>20</v>
      </c>
      <c r="F16" s="17"/>
    </row>
    <row r="17" spans="1:6" x14ac:dyDescent="0.25">
      <c r="A17" s="14">
        <v>2</v>
      </c>
      <c r="B17" s="15" t="s">
        <v>13</v>
      </c>
      <c r="C17" s="16">
        <f>C18</f>
        <v>0</v>
      </c>
      <c r="D17" s="16">
        <f>D18</f>
        <v>0</v>
      </c>
      <c r="E17" s="16">
        <f>E18</f>
        <v>0</v>
      </c>
      <c r="F17" s="17"/>
    </row>
    <row r="18" spans="1:6" x14ac:dyDescent="0.25">
      <c r="A18" s="14"/>
      <c r="B18" s="15"/>
      <c r="C18" s="16"/>
      <c r="D18" s="16"/>
      <c r="E18" s="16"/>
      <c r="F18" s="17"/>
    </row>
    <row r="19" spans="1:6" ht="25.5" x14ac:dyDescent="0.25">
      <c r="A19" s="14">
        <v>3</v>
      </c>
      <c r="B19" s="15" t="s">
        <v>14</v>
      </c>
      <c r="C19" s="16">
        <f>C20</f>
        <v>10</v>
      </c>
      <c r="D19" s="16">
        <f t="shared" ref="D19:E19" si="2">D20</f>
        <v>0</v>
      </c>
      <c r="E19" s="16">
        <f t="shared" si="2"/>
        <v>10</v>
      </c>
      <c r="F19" s="17"/>
    </row>
    <row r="20" spans="1:6" x14ac:dyDescent="0.25">
      <c r="A20" s="14"/>
      <c r="B20" s="97" t="s">
        <v>16</v>
      </c>
      <c r="C20" s="98">
        <f>D20+E20</f>
        <v>10</v>
      </c>
      <c r="D20" s="98">
        <v>0</v>
      </c>
      <c r="E20" s="98">
        <v>10</v>
      </c>
      <c r="F20" s="17"/>
    </row>
    <row r="21" spans="1:6" x14ac:dyDescent="0.25">
      <c r="A21" s="14">
        <v>4</v>
      </c>
      <c r="B21" s="15" t="s">
        <v>15</v>
      </c>
      <c r="C21" s="16">
        <f>C22+C23+C24</f>
        <v>20</v>
      </c>
      <c r="D21" s="16">
        <f t="shared" ref="D21:E21" si="3">D22+D23+D24</f>
        <v>0</v>
      </c>
      <c r="E21" s="16">
        <f t="shared" si="3"/>
        <v>20</v>
      </c>
      <c r="F21" s="17"/>
    </row>
    <row r="22" spans="1:6" x14ac:dyDescent="0.25">
      <c r="A22" s="14"/>
      <c r="B22" s="97" t="s">
        <v>16</v>
      </c>
      <c r="C22" s="98">
        <f>D22+E22</f>
        <v>20</v>
      </c>
      <c r="D22" s="98">
        <v>0</v>
      </c>
      <c r="E22" s="98">
        <v>20</v>
      </c>
      <c r="F22" s="17"/>
    </row>
    <row r="23" spans="1:6" ht="25.5" x14ac:dyDescent="0.25">
      <c r="A23" s="14"/>
      <c r="B23" s="97" t="s">
        <v>17</v>
      </c>
      <c r="C23" s="98">
        <f>D23+E23</f>
        <v>0</v>
      </c>
      <c r="D23" s="98">
        <v>0</v>
      </c>
      <c r="E23" s="98">
        <v>0</v>
      </c>
      <c r="F23" s="17"/>
    </row>
    <row r="24" spans="1:6" x14ac:dyDescent="0.25">
      <c r="A24" s="14"/>
      <c r="B24" s="130" t="s">
        <v>18</v>
      </c>
      <c r="C24" s="131">
        <f>D24+E24</f>
        <v>0</v>
      </c>
      <c r="D24" s="131">
        <v>0</v>
      </c>
      <c r="E24" s="131">
        <v>0</v>
      </c>
      <c r="F24" s="22"/>
    </row>
    <row r="25" spans="1:6" x14ac:dyDescent="0.25">
      <c r="A25" s="14">
        <v>5</v>
      </c>
      <c r="B25" s="15" t="s">
        <v>19</v>
      </c>
      <c r="C25" s="16">
        <f>C26+C27+C28+C29+C30</f>
        <v>10</v>
      </c>
      <c r="D25" s="16">
        <f t="shared" ref="D25:E25" si="4">D26+D27+D28+D29+D30</f>
        <v>0</v>
      </c>
      <c r="E25" s="16">
        <f t="shared" si="4"/>
        <v>10</v>
      </c>
      <c r="F25" s="17"/>
    </row>
    <row r="26" spans="1:6" ht="25.5" x14ac:dyDescent="0.25">
      <c r="A26" s="23"/>
      <c r="B26" s="97" t="s">
        <v>20</v>
      </c>
      <c r="C26" s="98">
        <f>D26+E26</f>
        <v>0</v>
      </c>
      <c r="D26" s="98">
        <v>0</v>
      </c>
      <c r="E26" s="98">
        <v>0</v>
      </c>
      <c r="F26" s="22"/>
    </row>
    <row r="27" spans="1:6" x14ac:dyDescent="0.25">
      <c r="A27" s="23"/>
      <c r="B27" s="105" t="s">
        <v>179</v>
      </c>
      <c r="C27" s="106">
        <f>D27+E27</f>
        <v>10</v>
      </c>
      <c r="D27" s="106">
        <v>0</v>
      </c>
      <c r="E27" s="106">
        <v>10</v>
      </c>
      <c r="F27" s="13"/>
    </row>
    <row r="28" spans="1:6" ht="25.5" x14ac:dyDescent="0.25">
      <c r="A28" s="23"/>
      <c r="B28" s="97" t="s">
        <v>180</v>
      </c>
      <c r="C28" s="98">
        <f>D28+E28</f>
        <v>0</v>
      </c>
      <c r="D28" s="106">
        <v>0</v>
      </c>
      <c r="E28" s="98">
        <v>0</v>
      </c>
      <c r="F28" s="13"/>
    </row>
    <row r="29" spans="1:6" x14ac:dyDescent="0.25">
      <c r="A29" s="23"/>
      <c r="B29" s="97" t="s">
        <v>181</v>
      </c>
      <c r="C29" s="98">
        <f>D29+E29</f>
        <v>0</v>
      </c>
      <c r="D29" s="106">
        <v>0</v>
      </c>
      <c r="E29" s="98">
        <v>0</v>
      </c>
      <c r="F29" s="13"/>
    </row>
    <row r="30" spans="1:6" ht="25.5" x14ac:dyDescent="0.25">
      <c r="A30" s="23"/>
      <c r="B30" s="130" t="s">
        <v>21</v>
      </c>
      <c r="C30" s="131">
        <f>D30+E30</f>
        <v>0</v>
      </c>
      <c r="D30" s="131">
        <v>0</v>
      </c>
      <c r="E30" s="131">
        <v>0</v>
      </c>
      <c r="F30" s="13"/>
    </row>
    <row r="31" spans="1:6" x14ac:dyDescent="0.25">
      <c r="A31" s="14">
        <v>6</v>
      </c>
      <c r="B31" s="15" t="s">
        <v>22</v>
      </c>
      <c r="C31" s="16">
        <f>C32</f>
        <v>0</v>
      </c>
      <c r="D31" s="16">
        <f>D32</f>
        <v>0</v>
      </c>
      <c r="E31" s="16">
        <f>E32</f>
        <v>0</v>
      </c>
      <c r="F31" s="17"/>
    </row>
    <row r="32" spans="1:6" x14ac:dyDescent="0.25">
      <c r="A32" s="23"/>
      <c r="B32" s="27"/>
      <c r="C32" s="53">
        <f>E32+D32</f>
        <v>0</v>
      </c>
      <c r="D32" s="53">
        <v>0</v>
      </c>
      <c r="E32" s="53">
        <v>0</v>
      </c>
      <c r="F32" s="13"/>
    </row>
    <row r="33" spans="1:6" ht="33.75" customHeight="1" x14ac:dyDescent="0.25">
      <c r="A33" s="10" t="s">
        <v>23</v>
      </c>
      <c r="B33" s="11" t="s">
        <v>69</v>
      </c>
      <c r="C33" s="44">
        <f>C34+C35+C36</f>
        <v>20</v>
      </c>
      <c r="D33" s="44">
        <f t="shared" ref="D33:E33" si="5">D34+D35+D36</f>
        <v>0</v>
      </c>
      <c r="E33" s="44">
        <f t="shared" si="5"/>
        <v>20</v>
      </c>
      <c r="F33" s="62"/>
    </row>
    <row r="34" spans="1:6" ht="25.5" x14ac:dyDescent="0.25">
      <c r="A34" s="49"/>
      <c r="B34" s="103" t="s">
        <v>149</v>
      </c>
      <c r="C34" s="104">
        <f>D34+E34</f>
        <v>0</v>
      </c>
      <c r="D34" s="104">
        <v>0</v>
      </c>
      <c r="E34" s="104">
        <v>0</v>
      </c>
      <c r="F34" s="62"/>
    </row>
    <row r="35" spans="1:6" x14ac:dyDescent="0.25">
      <c r="A35" s="23"/>
      <c r="B35" s="105" t="s">
        <v>16</v>
      </c>
      <c r="C35" s="104">
        <f>D35+E35</f>
        <v>20</v>
      </c>
      <c r="D35" s="106">
        <v>0</v>
      </c>
      <c r="E35" s="106">
        <v>20</v>
      </c>
      <c r="F35" s="55"/>
    </row>
    <row r="36" spans="1:6" ht="25.5" x14ac:dyDescent="0.25">
      <c r="A36" s="23"/>
      <c r="B36" s="105" t="s">
        <v>147</v>
      </c>
      <c r="C36" s="104">
        <f>D36+E36</f>
        <v>0</v>
      </c>
      <c r="D36" s="106">
        <v>0</v>
      </c>
      <c r="E36" s="106">
        <v>0</v>
      </c>
      <c r="F36" s="55"/>
    </row>
    <row r="37" spans="1:6" ht="35.25" customHeight="1" x14ac:dyDescent="0.25">
      <c r="A37" s="10" t="s">
        <v>31</v>
      </c>
      <c r="B37" s="11" t="s">
        <v>71</v>
      </c>
      <c r="C37" s="44">
        <f>C38</f>
        <v>20</v>
      </c>
      <c r="D37" s="44">
        <f t="shared" ref="D37:E37" si="6">D38</f>
        <v>0</v>
      </c>
      <c r="E37" s="44">
        <f t="shared" si="6"/>
        <v>20</v>
      </c>
      <c r="F37" s="31"/>
    </row>
    <row r="38" spans="1:6" ht="23.25" customHeight="1" x14ac:dyDescent="0.25">
      <c r="A38" s="108"/>
      <c r="B38" s="109" t="s">
        <v>156</v>
      </c>
      <c r="C38" s="110">
        <f>D38+E38</f>
        <v>20</v>
      </c>
      <c r="D38" s="110">
        <v>0</v>
      </c>
      <c r="E38" s="110">
        <v>20</v>
      </c>
      <c r="F38" s="31"/>
    </row>
    <row r="39" spans="1:6" x14ac:dyDescent="0.25">
      <c r="A39" s="10" t="s">
        <v>140</v>
      </c>
      <c r="B39" s="11" t="s">
        <v>34</v>
      </c>
      <c r="C39" s="44">
        <f>C40+C41+C42+C43</f>
        <v>20</v>
      </c>
      <c r="D39" s="44">
        <f>D40+D41+D42+D43</f>
        <v>0</v>
      </c>
      <c r="E39" s="44">
        <f>E40+E41+E42+E43</f>
        <v>20</v>
      </c>
      <c r="F39" s="31"/>
    </row>
    <row r="40" spans="1:6" ht="18.75" customHeight="1" x14ac:dyDescent="0.25">
      <c r="A40" s="45"/>
      <c r="B40" s="101" t="s">
        <v>157</v>
      </c>
      <c r="C40" s="102">
        <f>D40+E40</f>
        <v>20</v>
      </c>
      <c r="D40" s="102">
        <v>0</v>
      </c>
      <c r="E40" s="102">
        <v>20</v>
      </c>
      <c r="F40" s="46"/>
    </row>
    <row r="41" spans="1:6" ht="26.25" x14ac:dyDescent="0.25">
      <c r="A41" s="45"/>
      <c r="B41" s="132" t="s">
        <v>158</v>
      </c>
      <c r="C41" s="102">
        <f>D41+E41</f>
        <v>0</v>
      </c>
      <c r="D41" s="102">
        <v>0</v>
      </c>
      <c r="E41" s="102">
        <v>0</v>
      </c>
      <c r="F41" s="47"/>
    </row>
    <row r="42" spans="1:6" ht="26.25" x14ac:dyDescent="0.25">
      <c r="A42" s="45"/>
      <c r="B42" s="132" t="s">
        <v>159</v>
      </c>
      <c r="C42" s="102">
        <f>D42+E42</f>
        <v>0</v>
      </c>
      <c r="D42" s="102">
        <v>0</v>
      </c>
      <c r="E42" s="102">
        <v>0</v>
      </c>
      <c r="F42" s="48"/>
    </row>
    <row r="43" spans="1:6" x14ac:dyDescent="0.25">
      <c r="A43" s="45"/>
      <c r="B43" s="132" t="s">
        <v>191</v>
      </c>
      <c r="C43" s="102">
        <f>D43+E43</f>
        <v>0</v>
      </c>
      <c r="D43" s="102">
        <v>0</v>
      </c>
      <c r="E43" s="102">
        <v>0</v>
      </c>
      <c r="F43" s="48"/>
    </row>
    <row r="44" spans="1:6" ht="31.5" customHeight="1" x14ac:dyDescent="0.25">
      <c r="A44" s="10" t="s">
        <v>141</v>
      </c>
      <c r="B44" s="11" t="s">
        <v>36</v>
      </c>
      <c r="C44" s="44">
        <f>C45+C46</f>
        <v>10</v>
      </c>
      <c r="D44" s="44">
        <f>D45+D46</f>
        <v>0</v>
      </c>
      <c r="E44" s="44">
        <f>E45+E46</f>
        <v>10</v>
      </c>
      <c r="F44" s="31"/>
    </row>
    <row r="45" spans="1:6" x14ac:dyDescent="0.25">
      <c r="A45" s="49"/>
      <c r="B45" s="97" t="s">
        <v>27</v>
      </c>
      <c r="C45" s="98">
        <f>D45+E45</f>
        <v>10</v>
      </c>
      <c r="D45" s="98">
        <v>0</v>
      </c>
      <c r="E45" s="98">
        <v>10</v>
      </c>
      <c r="F45" s="31"/>
    </row>
    <row r="46" spans="1:6" ht="18.75" customHeight="1" x14ac:dyDescent="0.25">
      <c r="A46" s="49"/>
      <c r="B46" s="97" t="s">
        <v>37</v>
      </c>
      <c r="C46" s="98">
        <f>D46+E46</f>
        <v>0</v>
      </c>
      <c r="D46" s="124">
        <v>0</v>
      </c>
      <c r="E46" s="124">
        <v>0</v>
      </c>
      <c r="F46" s="31"/>
    </row>
    <row r="47" spans="1:6" ht="33" customHeight="1" x14ac:dyDescent="0.25">
      <c r="A47" s="10" t="s">
        <v>35</v>
      </c>
      <c r="B47" s="11" t="s">
        <v>39</v>
      </c>
      <c r="C47" s="44">
        <f>C48</f>
        <v>0</v>
      </c>
      <c r="D47" s="44">
        <f>D48</f>
        <v>0</v>
      </c>
      <c r="E47" s="44">
        <f>E48</f>
        <v>0</v>
      </c>
      <c r="F47" s="31"/>
    </row>
    <row r="48" spans="1:6" x14ac:dyDescent="0.25">
      <c r="A48" s="23"/>
      <c r="B48" s="50"/>
      <c r="C48" s="25"/>
      <c r="D48" s="25"/>
      <c r="E48" s="25"/>
      <c r="F48" s="51"/>
    </row>
    <row r="49" spans="1:6" ht="33.75" customHeight="1" x14ac:dyDescent="0.25">
      <c r="A49" s="10" t="s">
        <v>38</v>
      </c>
      <c r="B49" s="11" t="s">
        <v>41</v>
      </c>
      <c r="C49" s="44">
        <f>C50+C51+C52+C53+C54+C55+C56</f>
        <v>20</v>
      </c>
      <c r="D49" s="44">
        <f t="shared" ref="D49:E49" si="7">D50+D51+D52+D53+D54+D55+D56</f>
        <v>0</v>
      </c>
      <c r="E49" s="44">
        <f t="shared" si="7"/>
        <v>20</v>
      </c>
      <c r="F49" s="34"/>
    </row>
    <row r="50" spans="1:6" ht="28.5" customHeight="1" x14ac:dyDescent="0.25">
      <c r="A50" s="49"/>
      <c r="B50" s="97" t="s">
        <v>45</v>
      </c>
      <c r="C50" s="98">
        <f t="shared" ref="C50:C56" si="8">D50+E50</f>
        <v>20</v>
      </c>
      <c r="D50" s="98">
        <v>0</v>
      </c>
      <c r="E50" s="98">
        <v>20</v>
      </c>
      <c r="F50" s="36"/>
    </row>
    <row r="51" spans="1:6" ht="28.5" customHeight="1" x14ac:dyDescent="0.25">
      <c r="A51" s="49"/>
      <c r="B51" s="116" t="s">
        <v>42</v>
      </c>
      <c r="C51" s="98">
        <f t="shared" si="8"/>
        <v>0</v>
      </c>
      <c r="D51" s="98">
        <v>0</v>
      </c>
      <c r="E51" s="98">
        <v>0</v>
      </c>
      <c r="F51" s="36" t="s">
        <v>166</v>
      </c>
    </row>
    <row r="52" spans="1:6" ht="28.5" customHeight="1" x14ac:dyDescent="0.25">
      <c r="A52" s="49"/>
      <c r="B52" s="116" t="s">
        <v>43</v>
      </c>
      <c r="C52" s="98">
        <f t="shared" si="8"/>
        <v>0</v>
      </c>
      <c r="D52" s="98">
        <v>0</v>
      </c>
      <c r="E52" s="98">
        <v>0</v>
      </c>
      <c r="F52" s="36" t="s">
        <v>166</v>
      </c>
    </row>
    <row r="53" spans="1:6" ht="28.5" customHeight="1" x14ac:dyDescent="0.25">
      <c r="A53" s="49"/>
      <c r="B53" s="116" t="s">
        <v>44</v>
      </c>
      <c r="C53" s="98">
        <f t="shared" si="8"/>
        <v>0</v>
      </c>
      <c r="D53" s="98">
        <v>0</v>
      </c>
      <c r="E53" s="98">
        <v>0</v>
      </c>
      <c r="F53" s="36"/>
    </row>
    <row r="54" spans="1:6" ht="28.5" customHeight="1" x14ac:dyDescent="0.25">
      <c r="A54" s="23"/>
      <c r="B54" s="97" t="s">
        <v>167</v>
      </c>
      <c r="C54" s="98">
        <f t="shared" si="8"/>
        <v>0</v>
      </c>
      <c r="D54" s="98">
        <v>0</v>
      </c>
      <c r="E54" s="98">
        <v>0</v>
      </c>
      <c r="F54" s="36" t="s">
        <v>166</v>
      </c>
    </row>
    <row r="55" spans="1:6" ht="28.5" customHeight="1" x14ac:dyDescent="0.25">
      <c r="A55" s="23"/>
      <c r="B55" s="97" t="s">
        <v>168</v>
      </c>
      <c r="C55" s="98">
        <f t="shared" si="8"/>
        <v>0</v>
      </c>
      <c r="D55" s="98">
        <v>0</v>
      </c>
      <c r="E55" s="98">
        <v>0</v>
      </c>
      <c r="F55" s="36"/>
    </row>
    <row r="56" spans="1:6" ht="28.5" customHeight="1" x14ac:dyDescent="0.25">
      <c r="A56" s="23"/>
      <c r="B56" s="97" t="s">
        <v>190</v>
      </c>
      <c r="C56" s="98">
        <f t="shared" si="8"/>
        <v>0</v>
      </c>
      <c r="D56" s="98">
        <v>0</v>
      </c>
      <c r="E56" s="98">
        <v>0</v>
      </c>
      <c r="F56" s="36"/>
    </row>
    <row r="57" spans="1:6" ht="38.25" customHeight="1" x14ac:dyDescent="0.25">
      <c r="A57" s="10" t="s">
        <v>40</v>
      </c>
      <c r="B57" s="11" t="s">
        <v>47</v>
      </c>
      <c r="C57" s="44">
        <f>C58</f>
        <v>0</v>
      </c>
      <c r="D57" s="44">
        <f>D58</f>
        <v>0</v>
      </c>
      <c r="E57" s="44">
        <f>E58</f>
        <v>0</v>
      </c>
      <c r="F57" s="31"/>
    </row>
    <row r="58" spans="1:6" x14ac:dyDescent="0.25">
      <c r="A58" s="23"/>
      <c r="B58" s="43"/>
      <c r="C58" s="19"/>
      <c r="D58" s="19"/>
      <c r="E58" s="19"/>
      <c r="F58" s="31"/>
    </row>
    <row r="59" spans="1:6" ht="41.25" customHeight="1" x14ac:dyDescent="0.25">
      <c r="A59" s="10" t="s">
        <v>46</v>
      </c>
      <c r="B59" s="11" t="s">
        <v>53</v>
      </c>
      <c r="C59" s="44">
        <f>C60+C63</f>
        <v>20</v>
      </c>
      <c r="D59" s="44">
        <f>D60+D63</f>
        <v>0</v>
      </c>
      <c r="E59" s="44">
        <f>E60+E63</f>
        <v>20</v>
      </c>
      <c r="F59" s="31"/>
    </row>
    <row r="60" spans="1:6" x14ac:dyDescent="0.25">
      <c r="A60" s="56">
        <v>1</v>
      </c>
      <c r="B60" s="57" t="s">
        <v>54</v>
      </c>
      <c r="C60" s="58">
        <f>C61+C62</f>
        <v>10</v>
      </c>
      <c r="D60" s="58">
        <f>D61+D62</f>
        <v>0</v>
      </c>
      <c r="E60" s="58">
        <f>E61+E62</f>
        <v>10</v>
      </c>
      <c r="F60" s="59"/>
    </row>
    <row r="61" spans="1:6" x14ac:dyDescent="0.25">
      <c r="A61" s="14"/>
      <c r="B61" s="97" t="s">
        <v>16</v>
      </c>
      <c r="C61" s="117">
        <f>D61+E61</f>
        <v>10</v>
      </c>
      <c r="D61" s="98">
        <v>0</v>
      </c>
      <c r="E61" s="98">
        <v>10</v>
      </c>
      <c r="F61" s="34"/>
    </row>
    <row r="62" spans="1:6" ht="42" customHeight="1" x14ac:dyDescent="0.25">
      <c r="A62" s="14"/>
      <c r="B62" s="97" t="s">
        <v>55</v>
      </c>
      <c r="C62" s="98">
        <f>D62+E62</f>
        <v>0</v>
      </c>
      <c r="D62" s="98">
        <v>0</v>
      </c>
      <c r="E62" s="98">
        <v>0</v>
      </c>
      <c r="F62" s="34"/>
    </row>
    <row r="63" spans="1:6" x14ac:dyDescent="0.25">
      <c r="A63" s="15">
        <v>2</v>
      </c>
      <c r="B63" s="15" t="s">
        <v>56</v>
      </c>
      <c r="C63" s="58">
        <f>C64+C65</f>
        <v>10</v>
      </c>
      <c r="D63" s="58">
        <f>D64+D65</f>
        <v>0</v>
      </c>
      <c r="E63" s="58">
        <f>E64+E65</f>
        <v>10</v>
      </c>
      <c r="F63" s="34"/>
    </row>
    <row r="64" spans="1:6" x14ac:dyDescent="0.25">
      <c r="A64" s="15"/>
      <c r="B64" s="97" t="s">
        <v>27</v>
      </c>
      <c r="C64" s="117">
        <f>D64+E64</f>
        <v>10</v>
      </c>
      <c r="D64" s="98">
        <v>0</v>
      </c>
      <c r="E64" s="98">
        <v>10</v>
      </c>
      <c r="F64" s="34"/>
    </row>
    <row r="65" spans="1:6" x14ac:dyDescent="0.25">
      <c r="A65" s="24"/>
      <c r="B65" s="97" t="s">
        <v>204</v>
      </c>
      <c r="C65" s="117">
        <f>D65+E65</f>
        <v>0</v>
      </c>
      <c r="D65" s="98"/>
      <c r="E65" s="98">
        <v>0</v>
      </c>
      <c r="F65" s="31"/>
    </row>
    <row r="66" spans="1:6" ht="36.75" customHeight="1" x14ac:dyDescent="0.25">
      <c r="A66" s="10" t="s">
        <v>49</v>
      </c>
      <c r="B66" s="11" t="s">
        <v>58</v>
      </c>
      <c r="C66" s="44">
        <f>C67+C68+C69+C70+C71</f>
        <v>20</v>
      </c>
      <c r="D66" s="44">
        <f t="shared" ref="D66:E66" si="9">D67+D68+D69+D70+D71</f>
        <v>0</v>
      </c>
      <c r="E66" s="44">
        <f t="shared" si="9"/>
        <v>20</v>
      </c>
      <c r="F66" s="31"/>
    </row>
    <row r="67" spans="1:6" ht="26.25" customHeight="1" x14ac:dyDescent="0.25">
      <c r="A67" s="23"/>
      <c r="B67" s="107" t="s">
        <v>59</v>
      </c>
      <c r="C67" s="98">
        <f>D67+E67</f>
        <v>20</v>
      </c>
      <c r="D67" s="98">
        <v>0</v>
      </c>
      <c r="E67" s="114">
        <v>20</v>
      </c>
      <c r="F67" s="34"/>
    </row>
    <row r="68" spans="1:6" ht="26.25" customHeight="1" x14ac:dyDescent="0.25">
      <c r="A68" s="23"/>
      <c r="B68" s="107" t="s">
        <v>162</v>
      </c>
      <c r="C68" s="98">
        <f>D68+E68</f>
        <v>0</v>
      </c>
      <c r="D68" s="98">
        <v>0</v>
      </c>
      <c r="E68" s="114">
        <v>0</v>
      </c>
      <c r="F68" s="36"/>
    </row>
    <row r="69" spans="1:6" ht="26.25" customHeight="1" x14ac:dyDescent="0.25">
      <c r="A69" s="23"/>
      <c r="B69" s="107" t="s">
        <v>164</v>
      </c>
      <c r="C69" s="98">
        <f>D69+E69</f>
        <v>0</v>
      </c>
      <c r="D69" s="98">
        <v>0</v>
      </c>
      <c r="E69" s="114">
        <v>0</v>
      </c>
      <c r="F69" s="36"/>
    </row>
    <row r="70" spans="1:6" ht="26.25" customHeight="1" x14ac:dyDescent="0.25">
      <c r="A70" s="23"/>
      <c r="B70" s="133" t="s">
        <v>163</v>
      </c>
      <c r="C70" s="98">
        <f>D70+E70</f>
        <v>0</v>
      </c>
      <c r="D70" s="98">
        <v>0</v>
      </c>
      <c r="E70" s="114">
        <v>0</v>
      </c>
      <c r="F70" s="31"/>
    </row>
    <row r="71" spans="1:6" ht="26.25" customHeight="1" x14ac:dyDescent="0.25">
      <c r="A71" s="23"/>
      <c r="B71" s="107" t="s">
        <v>165</v>
      </c>
      <c r="C71" s="98">
        <f>D71+E71</f>
        <v>0</v>
      </c>
      <c r="D71" s="98">
        <v>0</v>
      </c>
      <c r="E71" s="114">
        <v>0</v>
      </c>
      <c r="F71" s="31"/>
    </row>
    <row r="72" spans="1:6" x14ac:dyDescent="0.25">
      <c r="A72" s="10" t="s">
        <v>52</v>
      </c>
      <c r="B72" s="11" t="s">
        <v>61</v>
      </c>
      <c r="C72" s="44">
        <f>C73+C74+C75+C76+C77+C78</f>
        <v>20</v>
      </c>
      <c r="D72" s="44">
        <f t="shared" ref="D72:E72" si="10">D73+D74+D75+D76+D77+D78</f>
        <v>0</v>
      </c>
      <c r="E72" s="44">
        <f t="shared" si="10"/>
        <v>20</v>
      </c>
      <c r="F72" s="31"/>
    </row>
    <row r="73" spans="1:6" ht="27" customHeight="1" x14ac:dyDescent="0.25">
      <c r="A73" s="23"/>
      <c r="B73" s="97" t="s">
        <v>186</v>
      </c>
      <c r="C73" s="98">
        <f>D73+E73</f>
        <v>10</v>
      </c>
      <c r="D73" s="98">
        <v>0</v>
      </c>
      <c r="E73" s="98">
        <v>10</v>
      </c>
      <c r="F73" s="34"/>
    </row>
    <row r="74" spans="1:6" ht="27" customHeight="1" x14ac:dyDescent="0.25">
      <c r="A74" s="23"/>
      <c r="B74" s="97" t="s">
        <v>187</v>
      </c>
      <c r="C74" s="98">
        <f>D74+E74</f>
        <v>0</v>
      </c>
      <c r="D74" s="98">
        <v>0</v>
      </c>
      <c r="E74" s="98">
        <v>0</v>
      </c>
      <c r="F74" s="34"/>
    </row>
    <row r="75" spans="1:6" ht="27" customHeight="1" x14ac:dyDescent="0.25">
      <c r="A75" s="23"/>
      <c r="B75" s="97" t="s">
        <v>188</v>
      </c>
      <c r="C75" s="98">
        <f>D75+E75</f>
        <v>0</v>
      </c>
      <c r="D75" s="98">
        <v>0</v>
      </c>
      <c r="E75" s="98">
        <v>0</v>
      </c>
      <c r="F75" s="34"/>
    </row>
    <row r="76" spans="1:6" ht="27" customHeight="1" x14ac:dyDescent="0.25">
      <c r="A76" s="23"/>
      <c r="B76" s="97" t="s">
        <v>64</v>
      </c>
      <c r="C76" s="98">
        <f>D76+E76</f>
        <v>10</v>
      </c>
      <c r="D76" s="98">
        <v>0</v>
      </c>
      <c r="E76" s="98">
        <v>10</v>
      </c>
      <c r="F76" s="31"/>
    </row>
    <row r="77" spans="1:6" ht="27" customHeight="1" x14ac:dyDescent="0.25">
      <c r="A77" s="23"/>
      <c r="B77" s="97" t="s">
        <v>189</v>
      </c>
      <c r="C77" s="98">
        <f>D77+E77</f>
        <v>0</v>
      </c>
      <c r="D77" s="98">
        <v>0</v>
      </c>
      <c r="E77" s="98">
        <v>0</v>
      </c>
      <c r="F77" s="31"/>
    </row>
    <row r="78" spans="1:6" x14ac:dyDescent="0.25">
      <c r="A78" s="23"/>
      <c r="B78" s="18"/>
      <c r="C78" s="19"/>
      <c r="D78" s="19"/>
      <c r="E78" s="19"/>
      <c r="F78" s="31"/>
    </row>
    <row r="79" spans="1:6" ht="35.25" customHeight="1" x14ac:dyDescent="0.25">
      <c r="A79" s="28" t="s">
        <v>57</v>
      </c>
      <c r="B79" s="39" t="s">
        <v>32</v>
      </c>
      <c r="C79" s="30">
        <f>C80+C81+C82+C83+C84+C85</f>
        <v>20</v>
      </c>
      <c r="D79" s="30">
        <f t="shared" ref="D79:E79" si="11">D80+D81+D82+D83+D84+D85</f>
        <v>0</v>
      </c>
      <c r="E79" s="30">
        <f t="shared" si="11"/>
        <v>20</v>
      </c>
      <c r="F79" s="31"/>
    </row>
    <row r="80" spans="1:6" ht="31.5" customHeight="1" x14ac:dyDescent="0.25">
      <c r="A80" s="23"/>
      <c r="B80" s="107" t="s">
        <v>150</v>
      </c>
      <c r="C80" s="98">
        <f t="shared" ref="C80:C85" si="12">D80+E80</f>
        <v>20</v>
      </c>
      <c r="D80" s="98">
        <v>0</v>
      </c>
      <c r="E80" s="98">
        <v>20</v>
      </c>
      <c r="F80" s="40"/>
    </row>
    <row r="81" spans="1:6" ht="31.5" customHeight="1" x14ac:dyDescent="0.25">
      <c r="A81" s="23"/>
      <c r="B81" s="107" t="s">
        <v>151</v>
      </c>
      <c r="C81" s="98">
        <f t="shared" si="12"/>
        <v>0</v>
      </c>
      <c r="D81" s="98">
        <v>0</v>
      </c>
      <c r="E81" s="98">
        <v>0</v>
      </c>
      <c r="F81" s="40"/>
    </row>
    <row r="82" spans="1:6" ht="31.5" customHeight="1" x14ac:dyDescent="0.25">
      <c r="A82" s="23"/>
      <c r="B82" s="107" t="s">
        <v>152</v>
      </c>
      <c r="C82" s="98">
        <f t="shared" si="12"/>
        <v>0</v>
      </c>
      <c r="D82" s="98">
        <v>0</v>
      </c>
      <c r="E82" s="98">
        <v>0</v>
      </c>
      <c r="F82" s="40"/>
    </row>
    <row r="83" spans="1:6" ht="31.5" customHeight="1" x14ac:dyDescent="0.25">
      <c r="A83" s="23"/>
      <c r="B83" s="107" t="s">
        <v>153</v>
      </c>
      <c r="C83" s="98">
        <f t="shared" si="12"/>
        <v>0</v>
      </c>
      <c r="D83" s="98">
        <v>0</v>
      </c>
      <c r="E83" s="98">
        <v>0</v>
      </c>
      <c r="F83" s="40"/>
    </row>
    <row r="84" spans="1:6" ht="31.5" customHeight="1" x14ac:dyDescent="0.25">
      <c r="A84" s="23"/>
      <c r="B84" s="107" t="s">
        <v>154</v>
      </c>
      <c r="C84" s="98">
        <f t="shared" si="12"/>
        <v>0</v>
      </c>
      <c r="D84" s="98">
        <v>0</v>
      </c>
      <c r="E84" s="98">
        <v>0</v>
      </c>
      <c r="F84" s="40"/>
    </row>
    <row r="85" spans="1:6" ht="31.5" customHeight="1" x14ac:dyDescent="0.25">
      <c r="A85" s="23"/>
      <c r="B85" s="107" t="s">
        <v>155</v>
      </c>
      <c r="C85" s="98">
        <f t="shared" si="12"/>
        <v>0</v>
      </c>
      <c r="D85" s="98">
        <v>0</v>
      </c>
      <c r="E85" s="98">
        <v>0</v>
      </c>
      <c r="F85" s="40"/>
    </row>
    <row r="86" spans="1:6" ht="25.5" x14ac:dyDescent="0.25">
      <c r="A86" s="28" t="s">
        <v>60</v>
      </c>
      <c r="B86" s="29" t="s">
        <v>33</v>
      </c>
      <c r="C86" s="30">
        <f>C87+C88+C89+C90</f>
        <v>20</v>
      </c>
      <c r="D86" s="30">
        <f t="shared" ref="D86:E86" si="13">D87+D88+D89+D90</f>
        <v>0</v>
      </c>
      <c r="E86" s="30">
        <f t="shared" si="13"/>
        <v>20</v>
      </c>
      <c r="F86" s="40"/>
    </row>
    <row r="87" spans="1:6" x14ac:dyDescent="0.25">
      <c r="A87" s="23"/>
      <c r="B87" s="97" t="s">
        <v>143</v>
      </c>
      <c r="C87" s="98">
        <f>D87+E87</f>
        <v>20</v>
      </c>
      <c r="D87" s="98">
        <v>0</v>
      </c>
      <c r="E87" s="98">
        <v>20</v>
      </c>
      <c r="F87" s="99"/>
    </row>
    <row r="88" spans="1:6" ht="28.5" customHeight="1" x14ac:dyDescent="0.25">
      <c r="A88" s="42"/>
      <c r="B88" s="113" t="s">
        <v>144</v>
      </c>
      <c r="C88" s="98">
        <f>D88+E88</f>
        <v>0</v>
      </c>
      <c r="D88" s="98">
        <v>0</v>
      </c>
      <c r="E88" s="98">
        <v>0</v>
      </c>
      <c r="F88" s="100" t="s">
        <v>146</v>
      </c>
    </row>
    <row r="89" spans="1:6" x14ac:dyDescent="0.25">
      <c r="A89" s="42"/>
      <c r="B89" s="97" t="s">
        <v>145</v>
      </c>
      <c r="C89" s="98">
        <f>D89+E89</f>
        <v>0</v>
      </c>
      <c r="D89" s="98">
        <v>0</v>
      </c>
      <c r="E89" s="102">
        <v>0</v>
      </c>
      <c r="F89" s="100"/>
    </row>
    <row r="90" spans="1:6" x14ac:dyDescent="0.25">
      <c r="A90" s="42"/>
      <c r="B90" s="97" t="s">
        <v>48</v>
      </c>
      <c r="C90" s="98">
        <f>D90+E90</f>
        <v>0</v>
      </c>
      <c r="D90" s="98">
        <v>0</v>
      </c>
      <c r="E90" s="102">
        <v>0</v>
      </c>
      <c r="F90" s="100"/>
    </row>
    <row r="91" spans="1:6" x14ac:dyDescent="0.25">
      <c r="A91" s="28" t="s">
        <v>62</v>
      </c>
      <c r="B91" s="29" t="s">
        <v>73</v>
      </c>
      <c r="C91" s="30">
        <f>C92+C94</f>
        <v>5</v>
      </c>
      <c r="D91" s="30">
        <f>D92+D94</f>
        <v>0</v>
      </c>
      <c r="E91" s="30">
        <f>E92+E94</f>
        <v>5</v>
      </c>
      <c r="F91" s="31"/>
    </row>
    <row r="92" spans="1:6" x14ac:dyDescent="0.25">
      <c r="A92" s="23">
        <v>1</v>
      </c>
      <c r="B92" s="15" t="s">
        <v>74</v>
      </c>
      <c r="C92" s="16">
        <f>C93</f>
        <v>0</v>
      </c>
      <c r="D92" s="16">
        <f t="shared" ref="D92:E92" si="14">D93</f>
        <v>0</v>
      </c>
      <c r="E92" s="16">
        <f t="shared" si="14"/>
        <v>0</v>
      </c>
      <c r="F92" s="31"/>
    </row>
    <row r="93" spans="1:6" x14ac:dyDescent="0.25">
      <c r="A93" s="23"/>
      <c r="B93" s="20"/>
      <c r="C93" s="21"/>
      <c r="D93" s="21"/>
      <c r="E93" s="21"/>
      <c r="F93" s="31"/>
    </row>
    <row r="94" spans="1:6" ht="25.5" x14ac:dyDescent="0.25">
      <c r="A94" s="23">
        <v>2</v>
      </c>
      <c r="B94" s="15" t="s">
        <v>161</v>
      </c>
      <c r="C94" s="16">
        <f>C95</f>
        <v>5</v>
      </c>
      <c r="D94" s="16">
        <f t="shared" ref="D94:E94" si="15">D95</f>
        <v>0</v>
      </c>
      <c r="E94" s="16">
        <f t="shared" si="15"/>
        <v>5</v>
      </c>
      <c r="F94" s="51"/>
    </row>
    <row r="95" spans="1:6" x14ac:dyDescent="0.25">
      <c r="A95" s="23"/>
      <c r="B95" s="97" t="s">
        <v>27</v>
      </c>
      <c r="C95" s="98">
        <f>D95+E95</f>
        <v>5</v>
      </c>
      <c r="D95" s="98">
        <v>0</v>
      </c>
      <c r="E95" s="98">
        <v>5</v>
      </c>
      <c r="F95" s="51"/>
    </row>
    <row r="96" spans="1:6" ht="34.5" customHeight="1" x14ac:dyDescent="0.25">
      <c r="A96" s="28" t="s">
        <v>68</v>
      </c>
      <c r="B96" s="29" t="s">
        <v>50</v>
      </c>
      <c r="C96" s="30">
        <f>C97+C100</f>
        <v>13</v>
      </c>
      <c r="D96" s="30">
        <f t="shared" ref="D96:E96" si="16">D97+D100</f>
        <v>0</v>
      </c>
      <c r="E96" s="30">
        <f t="shared" si="16"/>
        <v>13</v>
      </c>
      <c r="F96" s="31"/>
    </row>
    <row r="97" spans="1:6" ht="33.75" customHeight="1" x14ac:dyDescent="0.25">
      <c r="A97" s="54">
        <v>1</v>
      </c>
      <c r="B97" s="33" t="s">
        <v>50</v>
      </c>
      <c r="C97" s="16">
        <f>C98+C99</f>
        <v>10</v>
      </c>
      <c r="D97" s="16">
        <f t="shared" ref="D97:E97" si="17">D98+D99</f>
        <v>0</v>
      </c>
      <c r="E97" s="16">
        <f t="shared" si="17"/>
        <v>10</v>
      </c>
      <c r="F97" s="31"/>
    </row>
    <row r="98" spans="1:6" ht="21" customHeight="1" x14ac:dyDescent="0.25">
      <c r="A98" s="54"/>
      <c r="B98" s="111" t="s">
        <v>16</v>
      </c>
      <c r="C98" s="106">
        <f>D98+E98</f>
        <v>10</v>
      </c>
      <c r="D98" s="106">
        <v>0</v>
      </c>
      <c r="E98" s="106">
        <v>10</v>
      </c>
      <c r="F98" s="31"/>
    </row>
    <row r="99" spans="1:6" ht="36.75" customHeight="1" x14ac:dyDescent="0.25">
      <c r="A99" s="23"/>
      <c r="B99" s="113" t="s">
        <v>160</v>
      </c>
      <c r="C99" s="106">
        <f>D99+E99</f>
        <v>0</v>
      </c>
      <c r="D99" s="106">
        <v>0</v>
      </c>
      <c r="E99" s="98">
        <v>0</v>
      </c>
      <c r="F99" s="51"/>
    </row>
    <row r="100" spans="1:6" ht="32.25" customHeight="1" x14ac:dyDescent="0.25">
      <c r="A100" s="23">
        <v>2</v>
      </c>
      <c r="B100" s="15" t="s">
        <v>51</v>
      </c>
      <c r="C100" s="16">
        <f>C101</f>
        <v>3</v>
      </c>
      <c r="D100" s="16">
        <f>D101</f>
        <v>0</v>
      </c>
      <c r="E100" s="16">
        <f>E101</f>
        <v>3</v>
      </c>
      <c r="F100" s="31"/>
    </row>
    <row r="101" spans="1:6" ht="19.5" customHeight="1" x14ac:dyDescent="0.25">
      <c r="A101" s="23"/>
      <c r="B101" s="97" t="s">
        <v>27</v>
      </c>
      <c r="C101" s="98">
        <f>D101+E101</f>
        <v>3</v>
      </c>
      <c r="D101" s="112"/>
      <c r="E101" s="98">
        <v>3</v>
      </c>
      <c r="F101" s="31"/>
    </row>
    <row r="102" spans="1:6" ht="45.75" customHeight="1" x14ac:dyDescent="0.25">
      <c r="A102" s="28" t="s">
        <v>70</v>
      </c>
      <c r="B102" s="29" t="s">
        <v>63</v>
      </c>
      <c r="C102" s="30">
        <f>C103+C104+C105+C106+C107</f>
        <v>20</v>
      </c>
      <c r="D102" s="30">
        <f t="shared" ref="D102:E102" si="18">D103+D104+D105+D106+D107</f>
        <v>0</v>
      </c>
      <c r="E102" s="30">
        <f t="shared" si="18"/>
        <v>20</v>
      </c>
      <c r="F102" s="60"/>
    </row>
    <row r="103" spans="1:6" ht="27.75" customHeight="1" x14ac:dyDescent="0.25">
      <c r="A103" s="23"/>
      <c r="B103" s="97" t="s">
        <v>64</v>
      </c>
      <c r="C103" s="98">
        <f>D103+E103</f>
        <v>20</v>
      </c>
      <c r="D103" s="98">
        <v>0</v>
      </c>
      <c r="E103" s="98">
        <v>20</v>
      </c>
      <c r="F103" s="34"/>
    </row>
    <row r="104" spans="1:6" ht="27.75" customHeight="1" x14ac:dyDescent="0.25">
      <c r="A104" s="23"/>
      <c r="B104" s="97" t="s">
        <v>65</v>
      </c>
      <c r="C104" s="98">
        <f>D104+E104</f>
        <v>0</v>
      </c>
      <c r="D104" s="98">
        <v>0</v>
      </c>
      <c r="E104" s="98">
        <v>0</v>
      </c>
      <c r="F104" s="34"/>
    </row>
    <row r="105" spans="1:6" ht="27.75" customHeight="1" x14ac:dyDescent="0.25">
      <c r="A105" s="23"/>
      <c r="B105" s="97" t="s">
        <v>66</v>
      </c>
      <c r="C105" s="98">
        <f>D105+E105</f>
        <v>0</v>
      </c>
      <c r="D105" s="98">
        <v>0</v>
      </c>
      <c r="E105" s="98">
        <v>0</v>
      </c>
      <c r="F105" s="34"/>
    </row>
    <row r="106" spans="1:6" ht="27.75" customHeight="1" x14ac:dyDescent="0.25">
      <c r="A106" s="23"/>
      <c r="B106" s="97" t="s">
        <v>183</v>
      </c>
      <c r="C106" s="98">
        <f>D106+E106</f>
        <v>0</v>
      </c>
      <c r="D106" s="98">
        <v>0</v>
      </c>
      <c r="E106" s="98">
        <v>0</v>
      </c>
      <c r="F106" s="34"/>
    </row>
    <row r="107" spans="1:6" ht="27.75" customHeight="1" x14ac:dyDescent="0.25">
      <c r="A107" s="23"/>
      <c r="B107" s="127" t="s">
        <v>67</v>
      </c>
      <c r="C107" s="98">
        <f>D107+E107</f>
        <v>0</v>
      </c>
      <c r="D107" s="98">
        <v>0</v>
      </c>
      <c r="E107" s="98">
        <v>0</v>
      </c>
      <c r="F107" s="34"/>
    </row>
    <row r="108" spans="1:6" ht="35.25" customHeight="1" x14ac:dyDescent="0.25">
      <c r="A108" s="28" t="s">
        <v>72</v>
      </c>
      <c r="B108" s="87" t="s">
        <v>135</v>
      </c>
      <c r="C108" s="88">
        <f>C109+C114+C119+C123+C127</f>
        <v>41</v>
      </c>
      <c r="D108" s="88">
        <f>D109+D114+D119+D123+D127</f>
        <v>0</v>
      </c>
      <c r="E108" s="88">
        <f>E109+E114+E119+E123+E127</f>
        <v>41</v>
      </c>
      <c r="F108" s="89"/>
    </row>
    <row r="109" spans="1:6" ht="30" customHeight="1" x14ac:dyDescent="0.25">
      <c r="A109" s="32">
        <v>1</v>
      </c>
      <c r="B109" s="33" t="s">
        <v>24</v>
      </c>
      <c r="C109" s="16">
        <f>C110+C111+C112+C113</f>
        <v>20</v>
      </c>
      <c r="D109" s="16">
        <f t="shared" ref="D109:E109" si="19">D110+D111+D112+D113</f>
        <v>0</v>
      </c>
      <c r="E109" s="16">
        <f t="shared" si="19"/>
        <v>20</v>
      </c>
      <c r="F109" s="34"/>
    </row>
    <row r="110" spans="1:6" x14ac:dyDescent="0.25">
      <c r="A110" s="32"/>
      <c r="B110" s="129" t="s">
        <v>16</v>
      </c>
      <c r="C110" s="98">
        <f>D110+E110</f>
        <v>20</v>
      </c>
      <c r="D110" s="98">
        <v>0</v>
      </c>
      <c r="E110" s="98">
        <v>20</v>
      </c>
      <c r="F110" s="36"/>
    </row>
    <row r="111" spans="1:6" ht="26.25" customHeight="1" x14ac:dyDescent="0.25">
      <c r="A111" s="32"/>
      <c r="B111" s="97" t="s">
        <v>25</v>
      </c>
      <c r="C111" s="98">
        <f>D111+E111</f>
        <v>0</v>
      </c>
      <c r="D111" s="98">
        <v>0</v>
      </c>
      <c r="E111" s="98">
        <v>0</v>
      </c>
      <c r="F111" s="36"/>
    </row>
    <row r="112" spans="1:6" x14ac:dyDescent="0.25">
      <c r="A112" s="32"/>
      <c r="B112" s="35"/>
      <c r="C112" s="19"/>
      <c r="D112" s="26"/>
      <c r="E112" s="19"/>
      <c r="F112" s="34"/>
    </row>
    <row r="113" spans="1:6" x14ac:dyDescent="0.25">
      <c r="A113" s="32"/>
      <c r="B113" s="35"/>
      <c r="C113" s="19"/>
      <c r="D113" s="26"/>
      <c r="E113" s="19"/>
      <c r="F113" s="34"/>
    </row>
    <row r="114" spans="1:6" ht="28.5" customHeight="1" x14ac:dyDescent="0.25">
      <c r="A114" s="14">
        <v>2</v>
      </c>
      <c r="B114" s="15" t="s">
        <v>26</v>
      </c>
      <c r="C114" s="16">
        <f>C115+C116+C117+C118</f>
        <v>10</v>
      </c>
      <c r="D114" s="16">
        <f t="shared" ref="D114:E114" si="20">D115+D116+D117+D118</f>
        <v>0</v>
      </c>
      <c r="E114" s="16">
        <f t="shared" si="20"/>
        <v>10</v>
      </c>
      <c r="F114" s="34"/>
    </row>
    <row r="115" spans="1:6" x14ac:dyDescent="0.25">
      <c r="A115" s="14"/>
      <c r="B115" s="97" t="s">
        <v>27</v>
      </c>
      <c r="C115" s="98">
        <f>D115+E115</f>
        <v>10</v>
      </c>
      <c r="D115" s="98">
        <v>0</v>
      </c>
      <c r="E115" s="98">
        <v>10</v>
      </c>
      <c r="F115" s="34"/>
    </row>
    <row r="116" spans="1:6" ht="24.75" customHeight="1" x14ac:dyDescent="0.25">
      <c r="A116" s="14"/>
      <c r="B116" s="97" t="s">
        <v>192</v>
      </c>
      <c r="C116" s="98">
        <f>D116+E116</f>
        <v>0</v>
      </c>
      <c r="D116" s="98">
        <v>0</v>
      </c>
      <c r="E116" s="98">
        <v>0</v>
      </c>
      <c r="F116" s="34"/>
    </row>
    <row r="117" spans="1:6" ht="24.75" customHeight="1" x14ac:dyDescent="0.25">
      <c r="A117" s="14"/>
      <c r="B117" s="97" t="s">
        <v>193</v>
      </c>
      <c r="C117" s="98">
        <f>D117+E117</f>
        <v>0</v>
      </c>
      <c r="D117" s="98">
        <v>0</v>
      </c>
      <c r="E117" s="98">
        <v>0</v>
      </c>
      <c r="F117" s="34"/>
    </row>
    <row r="118" spans="1:6" ht="24.75" customHeight="1" x14ac:dyDescent="0.25">
      <c r="A118" s="14"/>
      <c r="B118" s="97" t="s">
        <v>194</v>
      </c>
      <c r="C118" s="98">
        <f>D118+E118</f>
        <v>0</v>
      </c>
      <c r="D118" s="98">
        <v>0</v>
      </c>
      <c r="E118" s="98">
        <v>0</v>
      </c>
      <c r="F118" s="34"/>
    </row>
    <row r="119" spans="1:6" ht="33" customHeight="1" x14ac:dyDescent="0.25">
      <c r="A119" s="14">
        <v>3</v>
      </c>
      <c r="B119" s="15" t="s">
        <v>28</v>
      </c>
      <c r="C119" s="16">
        <f>C120+C121+C122</f>
        <v>3</v>
      </c>
      <c r="D119" s="16">
        <f t="shared" ref="D119:E119" si="21">D120+D121+D122</f>
        <v>0</v>
      </c>
      <c r="E119" s="16">
        <f t="shared" si="21"/>
        <v>3</v>
      </c>
      <c r="F119" s="34"/>
    </row>
    <row r="120" spans="1:6" x14ac:dyDescent="0.25">
      <c r="A120" s="14"/>
      <c r="B120" s="97" t="s">
        <v>27</v>
      </c>
      <c r="C120" s="98">
        <f>D120+E120</f>
        <v>3</v>
      </c>
      <c r="D120" s="98">
        <v>0</v>
      </c>
      <c r="E120" s="98">
        <v>3</v>
      </c>
      <c r="F120" s="34"/>
    </row>
    <row r="121" spans="1:6" ht="26.25" customHeight="1" x14ac:dyDescent="0.25">
      <c r="A121" s="14"/>
      <c r="B121" s="97" t="s">
        <v>193</v>
      </c>
      <c r="C121" s="98">
        <f t="shared" ref="C121:C122" si="22">D121+E121</f>
        <v>0</v>
      </c>
      <c r="D121" s="98">
        <v>0</v>
      </c>
      <c r="E121" s="98">
        <v>0</v>
      </c>
      <c r="F121" s="34"/>
    </row>
    <row r="122" spans="1:6" ht="23.25" customHeight="1" x14ac:dyDescent="0.25">
      <c r="A122" s="14"/>
      <c r="B122" s="97" t="s">
        <v>194</v>
      </c>
      <c r="C122" s="98">
        <f t="shared" si="22"/>
        <v>0</v>
      </c>
      <c r="D122" s="98">
        <v>0</v>
      </c>
      <c r="E122" s="98">
        <v>0</v>
      </c>
      <c r="F122" s="34"/>
    </row>
    <row r="123" spans="1:6" ht="23.25" customHeight="1" x14ac:dyDescent="0.25">
      <c r="A123" s="14">
        <v>4</v>
      </c>
      <c r="B123" s="15" t="s">
        <v>29</v>
      </c>
      <c r="C123" s="16">
        <f>C124+C125+C126</f>
        <v>5</v>
      </c>
      <c r="D123" s="16">
        <f t="shared" ref="D123:E123" si="23">D124+D125+D126</f>
        <v>0</v>
      </c>
      <c r="E123" s="16">
        <f t="shared" si="23"/>
        <v>5</v>
      </c>
      <c r="F123" s="34"/>
    </row>
    <row r="124" spans="1:6" x14ac:dyDescent="0.25">
      <c r="A124" s="14"/>
      <c r="B124" s="97" t="s">
        <v>27</v>
      </c>
      <c r="C124" s="98">
        <f>D124+E124</f>
        <v>5</v>
      </c>
      <c r="D124" s="98">
        <v>0</v>
      </c>
      <c r="E124" s="98">
        <v>5</v>
      </c>
      <c r="F124" s="37"/>
    </row>
    <row r="125" spans="1:6" x14ac:dyDescent="0.25">
      <c r="A125" s="14"/>
      <c r="B125" s="97" t="s">
        <v>195</v>
      </c>
      <c r="C125" s="98">
        <f>D125+E125</f>
        <v>0</v>
      </c>
      <c r="D125" s="98">
        <v>0</v>
      </c>
      <c r="E125" s="98">
        <v>0</v>
      </c>
      <c r="F125" s="37"/>
    </row>
    <row r="126" spans="1:6" x14ac:dyDescent="0.25">
      <c r="A126" s="14"/>
      <c r="B126" s="97" t="s">
        <v>205</v>
      </c>
      <c r="C126" s="98">
        <f>D126+E126</f>
        <v>0</v>
      </c>
      <c r="D126" s="98">
        <v>0</v>
      </c>
      <c r="E126" s="98">
        <v>0</v>
      </c>
      <c r="F126" s="37"/>
    </row>
    <row r="127" spans="1:6" ht="23.25" customHeight="1" x14ac:dyDescent="0.25">
      <c r="A127" s="14">
        <v>5</v>
      </c>
      <c r="B127" s="15" t="s">
        <v>30</v>
      </c>
      <c r="C127" s="16">
        <f>C128</f>
        <v>3</v>
      </c>
      <c r="D127" s="16">
        <f t="shared" ref="D127:E127" si="24">D128</f>
        <v>0</v>
      </c>
      <c r="E127" s="16">
        <f t="shared" si="24"/>
        <v>3</v>
      </c>
      <c r="F127" s="34"/>
    </row>
    <row r="128" spans="1:6" x14ac:dyDescent="0.25">
      <c r="A128" s="14"/>
      <c r="B128" s="129" t="s">
        <v>27</v>
      </c>
      <c r="C128" s="98">
        <f>D128+E128</f>
        <v>3</v>
      </c>
      <c r="D128" s="98">
        <v>0</v>
      </c>
      <c r="E128" s="98">
        <v>3</v>
      </c>
      <c r="F128" s="34"/>
    </row>
    <row r="129" spans="1:6" x14ac:dyDescent="0.25">
      <c r="A129" s="14"/>
      <c r="B129" s="38"/>
      <c r="C129" s="21"/>
      <c r="D129" s="21"/>
      <c r="E129" s="21"/>
      <c r="F129" s="34"/>
    </row>
    <row r="130" spans="1:6" ht="60" customHeight="1" x14ac:dyDescent="0.25">
      <c r="A130" s="69" t="s">
        <v>142</v>
      </c>
      <c r="B130" s="64" t="s">
        <v>81</v>
      </c>
      <c r="C130" s="65">
        <f>C132+C145+C150</f>
        <v>25</v>
      </c>
      <c r="D130" s="65">
        <f>D132+D145+D150</f>
        <v>0</v>
      </c>
      <c r="E130" s="65">
        <f>E132+E145+E150</f>
        <v>25</v>
      </c>
      <c r="F130" s="31"/>
    </row>
    <row r="131" spans="1:6" ht="54.75" customHeight="1" x14ac:dyDescent="0.25">
      <c r="A131" s="68">
        <v>1</v>
      </c>
      <c r="B131" s="15" t="s">
        <v>82</v>
      </c>
      <c r="C131" s="16">
        <f>C132+C145</f>
        <v>20</v>
      </c>
      <c r="D131" s="16">
        <f>D132+D145</f>
        <v>0</v>
      </c>
      <c r="E131" s="16">
        <f>E132+E145</f>
        <v>20</v>
      </c>
      <c r="F131" s="34"/>
    </row>
    <row r="132" spans="1:6" x14ac:dyDescent="0.25">
      <c r="A132" s="68"/>
      <c r="B132" s="15" t="s">
        <v>83</v>
      </c>
      <c r="C132" s="16">
        <f>C133+C134+C135+C136+C137+C138+C139+C140+C141+C142+C143+C144</f>
        <v>10</v>
      </c>
      <c r="D132" s="16">
        <f t="shared" ref="D132:E132" si="25">D133+D134+D135+D136+D137+D138+D139+D140+D141+D142+D143+D144</f>
        <v>0</v>
      </c>
      <c r="E132" s="16">
        <f t="shared" si="25"/>
        <v>10</v>
      </c>
      <c r="F132" s="34"/>
    </row>
    <row r="133" spans="1:6" ht="30.75" customHeight="1" x14ac:dyDescent="0.25">
      <c r="A133" s="68"/>
      <c r="B133" s="97" t="s">
        <v>84</v>
      </c>
      <c r="C133" s="98">
        <f t="shared" ref="C133:C144" si="26">D133+E133</f>
        <v>10</v>
      </c>
      <c r="D133" s="98">
        <v>0</v>
      </c>
      <c r="E133" s="98">
        <v>10</v>
      </c>
      <c r="F133" s="66"/>
    </row>
    <row r="134" spans="1:6" ht="30.75" customHeight="1" x14ac:dyDescent="0.25">
      <c r="A134" s="68"/>
      <c r="B134" s="97" t="s">
        <v>200</v>
      </c>
      <c r="C134" s="98">
        <f t="shared" si="26"/>
        <v>0</v>
      </c>
      <c r="D134" s="98">
        <v>0</v>
      </c>
      <c r="E134" s="98">
        <v>0</v>
      </c>
      <c r="F134" s="66"/>
    </row>
    <row r="135" spans="1:6" ht="30.75" customHeight="1" x14ac:dyDescent="0.25">
      <c r="A135" s="68"/>
      <c r="B135" s="97" t="s">
        <v>85</v>
      </c>
      <c r="C135" s="98">
        <f t="shared" si="26"/>
        <v>0</v>
      </c>
      <c r="D135" s="98">
        <v>0</v>
      </c>
      <c r="E135" s="98">
        <v>0</v>
      </c>
      <c r="F135" s="66"/>
    </row>
    <row r="136" spans="1:6" ht="30.75" customHeight="1" x14ac:dyDescent="0.25">
      <c r="A136" s="68"/>
      <c r="B136" s="97" t="s">
        <v>86</v>
      </c>
      <c r="C136" s="98">
        <f t="shared" si="26"/>
        <v>0</v>
      </c>
      <c r="D136" s="98">
        <v>0</v>
      </c>
      <c r="E136" s="98">
        <v>0</v>
      </c>
      <c r="F136" s="66"/>
    </row>
    <row r="137" spans="1:6" ht="30.75" customHeight="1" x14ac:dyDescent="0.25">
      <c r="A137" s="68"/>
      <c r="B137" s="97" t="s">
        <v>197</v>
      </c>
      <c r="C137" s="98">
        <f t="shared" si="26"/>
        <v>0</v>
      </c>
      <c r="D137" s="98">
        <v>0</v>
      </c>
      <c r="E137" s="98">
        <v>0</v>
      </c>
      <c r="F137" s="66"/>
    </row>
    <row r="138" spans="1:6" ht="30.75" customHeight="1" x14ac:dyDescent="0.25">
      <c r="A138" s="68"/>
      <c r="B138" s="97" t="s">
        <v>87</v>
      </c>
      <c r="C138" s="98">
        <f t="shared" si="26"/>
        <v>0</v>
      </c>
      <c r="D138" s="98">
        <v>0</v>
      </c>
      <c r="E138" s="98">
        <v>0</v>
      </c>
      <c r="F138" s="66"/>
    </row>
    <row r="139" spans="1:6" ht="30.75" customHeight="1" x14ac:dyDescent="0.25">
      <c r="A139" s="68"/>
      <c r="B139" s="130" t="s">
        <v>198</v>
      </c>
      <c r="C139" s="131">
        <f t="shared" si="26"/>
        <v>0</v>
      </c>
      <c r="D139" s="131">
        <v>0</v>
      </c>
      <c r="E139" s="131">
        <v>0</v>
      </c>
      <c r="F139" s="66"/>
    </row>
    <row r="140" spans="1:6" ht="30.75" customHeight="1" x14ac:dyDescent="0.25">
      <c r="A140" s="68"/>
      <c r="B140" s="130" t="s">
        <v>88</v>
      </c>
      <c r="C140" s="131">
        <f t="shared" si="26"/>
        <v>0</v>
      </c>
      <c r="D140" s="131">
        <v>0</v>
      </c>
      <c r="E140" s="131">
        <v>0</v>
      </c>
      <c r="F140" s="66"/>
    </row>
    <row r="141" spans="1:6" ht="30.75" customHeight="1" x14ac:dyDescent="0.25">
      <c r="A141" s="68"/>
      <c r="B141" s="130" t="s">
        <v>89</v>
      </c>
      <c r="C141" s="131">
        <f t="shared" si="26"/>
        <v>0</v>
      </c>
      <c r="D141" s="131">
        <v>0</v>
      </c>
      <c r="E141" s="131">
        <v>0</v>
      </c>
      <c r="F141" s="66"/>
    </row>
    <row r="142" spans="1:6" ht="30.75" customHeight="1" x14ac:dyDescent="0.25">
      <c r="A142" s="68"/>
      <c r="B142" s="130" t="s">
        <v>90</v>
      </c>
      <c r="C142" s="131">
        <f t="shared" si="26"/>
        <v>0</v>
      </c>
      <c r="D142" s="131">
        <v>0</v>
      </c>
      <c r="E142" s="131">
        <v>0</v>
      </c>
      <c r="F142" s="66"/>
    </row>
    <row r="143" spans="1:6" ht="30.75" customHeight="1" x14ac:dyDescent="0.25">
      <c r="A143" s="68"/>
      <c r="B143" s="130" t="s">
        <v>199</v>
      </c>
      <c r="C143" s="131">
        <f t="shared" si="26"/>
        <v>0</v>
      </c>
      <c r="D143" s="131">
        <v>0</v>
      </c>
      <c r="E143" s="131">
        <v>0</v>
      </c>
      <c r="F143" s="66"/>
    </row>
    <row r="144" spans="1:6" ht="30.75" customHeight="1" x14ac:dyDescent="0.25">
      <c r="A144" s="68"/>
      <c r="B144" s="130" t="s">
        <v>203</v>
      </c>
      <c r="C144" s="131">
        <f t="shared" si="26"/>
        <v>0</v>
      </c>
      <c r="D144" s="131">
        <v>0</v>
      </c>
      <c r="E144" s="131">
        <v>0</v>
      </c>
      <c r="F144" s="66"/>
    </row>
    <row r="145" spans="1:6" x14ac:dyDescent="0.25">
      <c r="A145" s="68"/>
      <c r="B145" s="15" t="s">
        <v>91</v>
      </c>
      <c r="C145" s="16">
        <f>C146+C147+C148+C149</f>
        <v>10</v>
      </c>
      <c r="D145" s="16">
        <f t="shared" ref="D145:E145" si="27">D146+D147+D148+D149</f>
        <v>0</v>
      </c>
      <c r="E145" s="16">
        <f t="shared" si="27"/>
        <v>10</v>
      </c>
      <c r="F145" s="34"/>
    </row>
    <row r="146" spans="1:6" ht="31.5" customHeight="1" x14ac:dyDescent="0.25">
      <c r="A146" s="68"/>
      <c r="B146" s="97" t="s">
        <v>92</v>
      </c>
      <c r="C146" s="98">
        <f>D146+E146</f>
        <v>0</v>
      </c>
      <c r="D146" s="98">
        <v>0</v>
      </c>
      <c r="E146" s="98">
        <v>0</v>
      </c>
      <c r="F146" s="36"/>
    </row>
    <row r="147" spans="1:6" ht="30.75" customHeight="1" x14ac:dyDescent="0.25">
      <c r="A147" s="68"/>
      <c r="B147" s="97" t="s">
        <v>93</v>
      </c>
      <c r="C147" s="98">
        <f>D147+E147</f>
        <v>10</v>
      </c>
      <c r="D147" s="98">
        <v>0</v>
      </c>
      <c r="E147" s="98">
        <v>10</v>
      </c>
      <c r="F147" s="34"/>
    </row>
    <row r="148" spans="1:6" ht="24.75" customHeight="1" x14ac:dyDescent="0.25">
      <c r="A148" s="68"/>
      <c r="B148" s="97" t="s">
        <v>201</v>
      </c>
      <c r="C148" s="98">
        <f>D148+E148</f>
        <v>0</v>
      </c>
      <c r="D148" s="98">
        <v>0</v>
      </c>
      <c r="E148" s="98">
        <v>0</v>
      </c>
      <c r="F148" s="34"/>
    </row>
    <row r="149" spans="1:6" ht="17.25" customHeight="1" x14ac:dyDescent="0.25">
      <c r="A149" s="68"/>
      <c r="B149" s="97" t="s">
        <v>202</v>
      </c>
      <c r="C149" s="98">
        <f>D149+E149</f>
        <v>0</v>
      </c>
      <c r="D149" s="98">
        <v>0</v>
      </c>
      <c r="E149" s="98">
        <v>0</v>
      </c>
      <c r="F149" s="34"/>
    </row>
    <row r="150" spans="1:6" ht="43.5" customHeight="1" x14ac:dyDescent="0.25">
      <c r="A150" s="91">
        <v>2</v>
      </c>
      <c r="B150" s="92" t="s">
        <v>94</v>
      </c>
      <c r="C150" s="93">
        <f>C151</f>
        <v>5</v>
      </c>
      <c r="D150" s="93">
        <f>D151</f>
        <v>0</v>
      </c>
      <c r="E150" s="93">
        <f>E151</f>
        <v>5</v>
      </c>
      <c r="F150" s="34"/>
    </row>
    <row r="151" spans="1:6" ht="27.75" customHeight="1" x14ac:dyDescent="0.25">
      <c r="A151" s="68"/>
      <c r="B151" s="97" t="s">
        <v>93</v>
      </c>
      <c r="C151" s="98">
        <f>E151+D151</f>
        <v>5</v>
      </c>
      <c r="D151" s="98">
        <v>0</v>
      </c>
      <c r="E151" s="98">
        <v>5</v>
      </c>
      <c r="F151" s="34"/>
    </row>
    <row r="152" spans="1:6" x14ac:dyDescent="0.25">
      <c r="A152" s="68"/>
      <c r="B152" s="52"/>
      <c r="C152" s="41"/>
      <c r="D152" s="41"/>
      <c r="E152" s="41"/>
      <c r="F152" s="31"/>
    </row>
    <row r="153" spans="1:6" ht="31.5" customHeight="1" x14ac:dyDescent="0.25">
      <c r="A153" s="69">
        <v>3</v>
      </c>
      <c r="B153" s="90" t="s">
        <v>95</v>
      </c>
      <c r="C153" s="65">
        <f>C154</f>
        <v>0</v>
      </c>
      <c r="D153" s="65">
        <f t="shared" ref="D153:E153" si="28">D154</f>
        <v>0</v>
      </c>
      <c r="E153" s="65">
        <f t="shared" si="28"/>
        <v>0</v>
      </c>
      <c r="F153" s="31"/>
    </row>
    <row r="154" spans="1:6" x14ac:dyDescent="0.25">
      <c r="A154" s="68"/>
      <c r="B154" s="70"/>
      <c r="C154" s="71">
        <f>E154+D154</f>
        <v>0</v>
      </c>
      <c r="D154" s="71">
        <v>0</v>
      </c>
      <c r="E154" s="71">
        <v>0</v>
      </c>
      <c r="F154" s="31"/>
    </row>
    <row r="155" spans="1:6" ht="48" customHeight="1" x14ac:dyDescent="0.25">
      <c r="A155" s="72" t="s">
        <v>75</v>
      </c>
      <c r="B155" s="73" t="s">
        <v>97</v>
      </c>
      <c r="C155" s="65">
        <f>C156+C158</f>
        <v>0</v>
      </c>
      <c r="D155" s="65">
        <f>D156+D158</f>
        <v>0</v>
      </c>
      <c r="E155" s="65">
        <f>E156+E158</f>
        <v>0</v>
      </c>
      <c r="F155" s="51"/>
    </row>
    <row r="156" spans="1:6" ht="51" customHeight="1" x14ac:dyDescent="0.25">
      <c r="A156" s="68">
        <v>1</v>
      </c>
      <c r="B156" s="15" t="s">
        <v>98</v>
      </c>
      <c r="C156" s="16">
        <f>C157</f>
        <v>0</v>
      </c>
      <c r="D156" s="16">
        <f>D157</f>
        <v>0</v>
      </c>
      <c r="E156" s="16">
        <f>E157</f>
        <v>0</v>
      </c>
      <c r="F156" s="51"/>
    </row>
    <row r="157" spans="1:6" x14ac:dyDescent="0.25">
      <c r="A157" s="68"/>
      <c r="B157" s="18"/>
      <c r="C157" s="19"/>
      <c r="D157" s="26"/>
      <c r="E157" s="19"/>
      <c r="F157" s="51"/>
    </row>
    <row r="158" spans="1:6" ht="36" customHeight="1" x14ac:dyDescent="0.25">
      <c r="A158" s="68">
        <v>2</v>
      </c>
      <c r="B158" s="15" t="s">
        <v>99</v>
      </c>
      <c r="C158" s="16">
        <f>C159</f>
        <v>0</v>
      </c>
      <c r="D158" s="16">
        <f>D159</f>
        <v>0</v>
      </c>
      <c r="E158" s="16">
        <f>E159</f>
        <v>0</v>
      </c>
      <c r="F158" s="31"/>
    </row>
    <row r="159" spans="1:6" x14ac:dyDescent="0.25">
      <c r="A159" s="68"/>
      <c r="B159" s="18"/>
      <c r="C159" s="19"/>
      <c r="D159" s="19"/>
      <c r="E159" s="19"/>
      <c r="F159" s="36"/>
    </row>
    <row r="160" spans="1:6" x14ac:dyDescent="0.25">
      <c r="A160" s="68"/>
      <c r="B160" s="74"/>
      <c r="C160" s="71"/>
      <c r="D160" s="71"/>
      <c r="E160" s="71"/>
      <c r="F160" s="36"/>
    </row>
    <row r="161" spans="1:6" ht="48" customHeight="1" x14ac:dyDescent="0.25">
      <c r="A161" s="69" t="s">
        <v>80</v>
      </c>
      <c r="B161" s="64" t="s">
        <v>101</v>
      </c>
      <c r="C161" s="65">
        <f>C162+C165</f>
        <v>28</v>
      </c>
      <c r="D161" s="65">
        <f>D162+D165</f>
        <v>0</v>
      </c>
      <c r="E161" s="65">
        <f>E162+E165</f>
        <v>28</v>
      </c>
      <c r="F161" s="75"/>
    </row>
    <row r="162" spans="1:6" ht="51" customHeight="1" x14ac:dyDescent="0.25">
      <c r="A162" s="76">
        <v>1</v>
      </c>
      <c r="B162" s="15" t="s">
        <v>102</v>
      </c>
      <c r="C162" s="16">
        <f>C163</f>
        <v>20</v>
      </c>
      <c r="D162" s="16">
        <f>D163</f>
        <v>0</v>
      </c>
      <c r="E162" s="16">
        <f>E163</f>
        <v>20</v>
      </c>
      <c r="F162" s="31"/>
    </row>
    <row r="163" spans="1:6" x14ac:dyDescent="0.25">
      <c r="A163" s="76"/>
      <c r="B163" s="97" t="s">
        <v>27</v>
      </c>
      <c r="C163" s="98">
        <f>D163+E163</f>
        <v>20</v>
      </c>
      <c r="D163" s="98">
        <v>0</v>
      </c>
      <c r="E163" s="98">
        <v>20</v>
      </c>
      <c r="F163" s="31"/>
    </row>
    <row r="164" spans="1:6" x14ac:dyDescent="0.25">
      <c r="A164" s="76"/>
      <c r="B164" s="77"/>
      <c r="C164" s="21"/>
      <c r="D164" s="21"/>
      <c r="E164" s="21"/>
      <c r="F164" s="31"/>
    </row>
    <row r="165" spans="1:6" ht="30.75" customHeight="1" x14ac:dyDescent="0.25">
      <c r="A165" s="76">
        <v>2</v>
      </c>
      <c r="B165" s="15" t="s">
        <v>103</v>
      </c>
      <c r="C165" s="16">
        <f>C166+C167</f>
        <v>8</v>
      </c>
      <c r="D165" s="16">
        <f>D166+D167</f>
        <v>0</v>
      </c>
      <c r="E165" s="16">
        <f>E166+E167</f>
        <v>8</v>
      </c>
      <c r="F165" s="31"/>
    </row>
    <row r="166" spans="1:6" x14ac:dyDescent="0.25">
      <c r="A166" s="76"/>
      <c r="B166" s="105" t="s">
        <v>27</v>
      </c>
      <c r="C166" s="106">
        <f>D166+E166</f>
        <v>8</v>
      </c>
      <c r="D166" s="106">
        <v>0</v>
      </c>
      <c r="E166" s="106">
        <v>8</v>
      </c>
      <c r="F166" s="31"/>
    </row>
    <row r="167" spans="1:6" x14ac:dyDescent="0.25">
      <c r="A167" s="76"/>
      <c r="B167" s="78"/>
      <c r="C167" s="79"/>
      <c r="D167" s="79"/>
      <c r="E167" s="79"/>
      <c r="F167" s="31"/>
    </row>
    <row r="168" spans="1:6" ht="49.5" customHeight="1" x14ac:dyDescent="0.25">
      <c r="A168" s="69" t="s">
        <v>96</v>
      </c>
      <c r="B168" s="64" t="s">
        <v>105</v>
      </c>
      <c r="C168" s="65">
        <f>C169+C173+C176</f>
        <v>11</v>
      </c>
      <c r="D168" s="65">
        <f t="shared" ref="D168:E168" si="29">D169+D173+D176</f>
        <v>0</v>
      </c>
      <c r="E168" s="65">
        <f t="shared" si="29"/>
        <v>11</v>
      </c>
      <c r="F168" s="31"/>
    </row>
    <row r="169" spans="1:6" ht="50.25" customHeight="1" x14ac:dyDescent="0.25">
      <c r="A169" s="68">
        <v>1</v>
      </c>
      <c r="B169" s="15" t="s">
        <v>106</v>
      </c>
      <c r="C169" s="16">
        <f>C170+C171+C172</f>
        <v>5</v>
      </c>
      <c r="D169" s="16">
        <f>D170+D171+D172</f>
        <v>0</v>
      </c>
      <c r="E169" s="16">
        <f>E170+E171+E172</f>
        <v>5</v>
      </c>
      <c r="F169" s="31"/>
    </row>
    <row r="170" spans="1:6" x14ac:dyDescent="0.25">
      <c r="A170" s="68"/>
      <c r="B170" s="97" t="s">
        <v>27</v>
      </c>
      <c r="C170" s="98">
        <f>D170+E170</f>
        <v>5</v>
      </c>
      <c r="D170" s="98">
        <v>0</v>
      </c>
      <c r="E170" s="98">
        <v>5</v>
      </c>
      <c r="F170" s="31"/>
    </row>
    <row r="171" spans="1:6" ht="34.5" customHeight="1" x14ac:dyDescent="0.25">
      <c r="A171" s="68"/>
      <c r="B171" s="97" t="s">
        <v>184</v>
      </c>
      <c r="C171" s="98">
        <f>D171+E171</f>
        <v>0</v>
      </c>
      <c r="D171" s="98">
        <v>0</v>
      </c>
      <c r="E171" s="98">
        <v>0</v>
      </c>
      <c r="F171" s="31"/>
    </row>
    <row r="172" spans="1:6" x14ac:dyDescent="0.25">
      <c r="A172" s="68"/>
      <c r="B172" s="18"/>
      <c r="C172" s="19"/>
      <c r="D172" s="19"/>
      <c r="E172" s="19"/>
      <c r="F172" s="31"/>
    </row>
    <row r="173" spans="1:6" ht="39.75" customHeight="1" x14ac:dyDescent="0.25">
      <c r="A173" s="68">
        <v>2</v>
      </c>
      <c r="B173" s="15" t="s">
        <v>108</v>
      </c>
      <c r="C173" s="16">
        <f>C174+C175</f>
        <v>5</v>
      </c>
      <c r="D173" s="16">
        <f>D174+D175</f>
        <v>0</v>
      </c>
      <c r="E173" s="16">
        <f>E174+E175</f>
        <v>5</v>
      </c>
      <c r="F173" s="31"/>
    </row>
    <row r="174" spans="1:6" x14ac:dyDescent="0.25">
      <c r="A174" s="68"/>
      <c r="B174" s="97" t="s">
        <v>27</v>
      </c>
      <c r="C174" s="98">
        <f>D174+E174</f>
        <v>5</v>
      </c>
      <c r="D174" s="98">
        <v>0</v>
      </c>
      <c r="E174" s="98">
        <v>5</v>
      </c>
      <c r="F174" s="31"/>
    </row>
    <row r="175" spans="1:6" x14ac:dyDescent="0.25">
      <c r="A175" s="68"/>
      <c r="C175" s="19"/>
      <c r="D175" s="19"/>
      <c r="E175" s="19"/>
      <c r="F175" s="31"/>
    </row>
    <row r="176" spans="1:6" ht="47.25" customHeight="1" x14ac:dyDescent="0.25">
      <c r="A176" s="68">
        <v>3</v>
      </c>
      <c r="B176" s="15" t="s">
        <v>109</v>
      </c>
      <c r="C176" s="16">
        <f>C177+C178</f>
        <v>1</v>
      </c>
      <c r="D176" s="16">
        <f>D177+D178</f>
        <v>0</v>
      </c>
      <c r="E176" s="16">
        <f>E177+E178</f>
        <v>1</v>
      </c>
      <c r="F176" s="31"/>
    </row>
    <row r="177" spans="1:6" x14ac:dyDescent="0.25">
      <c r="A177" s="68"/>
      <c r="B177" s="97" t="s">
        <v>107</v>
      </c>
      <c r="C177" s="98">
        <f>D177+E177</f>
        <v>1</v>
      </c>
      <c r="D177" s="98">
        <v>0</v>
      </c>
      <c r="E177" s="98">
        <v>1</v>
      </c>
      <c r="F177" s="31"/>
    </row>
    <row r="178" spans="1:6" x14ac:dyDescent="0.25">
      <c r="A178" s="68"/>
      <c r="B178" s="61"/>
      <c r="C178" s="19"/>
      <c r="D178" s="19"/>
      <c r="E178" s="19"/>
      <c r="F178" s="31"/>
    </row>
    <row r="179" spans="1:6" ht="36.75" customHeight="1" x14ac:dyDescent="0.25">
      <c r="A179" s="69" t="s">
        <v>100</v>
      </c>
      <c r="B179" s="64" t="s">
        <v>111</v>
      </c>
      <c r="C179" s="65">
        <f>C180+C185</f>
        <v>17</v>
      </c>
      <c r="D179" s="65">
        <f t="shared" ref="D179:E179" si="30">D180+D185</f>
        <v>0</v>
      </c>
      <c r="E179" s="65">
        <f t="shared" si="30"/>
        <v>17</v>
      </c>
      <c r="F179" s="31"/>
    </row>
    <row r="180" spans="1:6" ht="45" customHeight="1" x14ac:dyDescent="0.25">
      <c r="A180" s="68">
        <v>1</v>
      </c>
      <c r="B180" s="15" t="s">
        <v>111</v>
      </c>
      <c r="C180" s="16">
        <f>C181+C182+C183+C184</f>
        <v>15</v>
      </c>
      <c r="D180" s="16">
        <f t="shared" ref="D180:E180" si="31">D181+D182+D183+D184</f>
        <v>0</v>
      </c>
      <c r="E180" s="16">
        <f t="shared" si="31"/>
        <v>15</v>
      </c>
      <c r="F180" s="31"/>
    </row>
    <row r="181" spans="1:6" x14ac:dyDescent="0.25">
      <c r="A181" s="68"/>
      <c r="B181" s="97" t="s">
        <v>16</v>
      </c>
      <c r="C181" s="98">
        <f>D181+E181</f>
        <v>15</v>
      </c>
      <c r="D181" s="98">
        <v>0</v>
      </c>
      <c r="E181" s="98">
        <v>15</v>
      </c>
      <c r="F181" s="31"/>
    </row>
    <row r="182" spans="1:6" ht="37.5" customHeight="1" x14ac:dyDescent="0.25">
      <c r="A182" s="68"/>
      <c r="B182" s="97" t="s">
        <v>172</v>
      </c>
      <c r="C182" s="98">
        <f>D182+E182</f>
        <v>0</v>
      </c>
      <c r="D182" s="98">
        <v>0</v>
      </c>
      <c r="E182" s="98">
        <v>0</v>
      </c>
      <c r="F182" s="31"/>
    </row>
    <row r="183" spans="1:6" ht="28.5" customHeight="1" x14ac:dyDescent="0.25">
      <c r="A183" s="68"/>
      <c r="B183" s="97" t="s">
        <v>173</v>
      </c>
      <c r="C183" s="98">
        <f>D183+E183</f>
        <v>0</v>
      </c>
      <c r="D183" s="98">
        <v>0</v>
      </c>
      <c r="E183" s="98">
        <v>0</v>
      </c>
      <c r="F183" s="31"/>
    </row>
    <row r="184" spans="1:6" ht="27.75" customHeight="1" x14ac:dyDescent="0.25">
      <c r="A184" s="68"/>
      <c r="B184" s="97" t="s">
        <v>174</v>
      </c>
      <c r="C184" s="98">
        <f>D184+E184</f>
        <v>0</v>
      </c>
      <c r="D184" s="98">
        <v>0</v>
      </c>
      <c r="E184" s="98">
        <v>0</v>
      </c>
      <c r="F184" s="31"/>
    </row>
    <row r="185" spans="1:6" ht="49.5" customHeight="1" x14ac:dyDescent="0.25">
      <c r="A185" s="68">
        <v>2</v>
      </c>
      <c r="B185" s="15" t="s">
        <v>112</v>
      </c>
      <c r="C185" s="16">
        <f>C186+C187</f>
        <v>2</v>
      </c>
      <c r="D185" s="16">
        <f>D186+D187</f>
        <v>0</v>
      </c>
      <c r="E185" s="16">
        <f>E186+E187</f>
        <v>2</v>
      </c>
      <c r="F185" s="31"/>
    </row>
    <row r="186" spans="1:6" x14ac:dyDescent="0.25">
      <c r="A186" s="68"/>
      <c r="B186" s="97" t="s">
        <v>16</v>
      </c>
      <c r="C186" s="98">
        <f>D186+E186</f>
        <v>2</v>
      </c>
      <c r="D186" s="98">
        <v>0</v>
      </c>
      <c r="E186" s="98">
        <v>2</v>
      </c>
      <c r="F186" s="31"/>
    </row>
    <row r="187" spans="1:6" x14ac:dyDescent="0.25">
      <c r="A187" s="68"/>
      <c r="B187" s="97"/>
      <c r="C187" s="98"/>
      <c r="D187" s="98"/>
      <c r="E187" s="98"/>
      <c r="F187" s="31"/>
    </row>
    <row r="188" spans="1:6" ht="50.25" customHeight="1" x14ac:dyDescent="0.25">
      <c r="A188" s="63" t="s">
        <v>104</v>
      </c>
      <c r="B188" s="64" t="s">
        <v>76</v>
      </c>
      <c r="C188" s="65">
        <f>C189+C192</f>
        <v>30</v>
      </c>
      <c r="D188" s="65">
        <f t="shared" ref="D188:E188" si="32">D189+D192</f>
        <v>0</v>
      </c>
      <c r="E188" s="65">
        <f t="shared" si="32"/>
        <v>30</v>
      </c>
      <c r="F188" s="66"/>
    </row>
    <row r="189" spans="1:6" ht="47.25" customHeight="1" x14ac:dyDescent="0.25">
      <c r="A189" s="23">
        <v>1</v>
      </c>
      <c r="B189" s="15" t="s">
        <v>77</v>
      </c>
      <c r="C189" s="67">
        <f>C190+C191</f>
        <v>20</v>
      </c>
      <c r="D189" s="67">
        <f t="shared" ref="D189:E189" si="33">D190+D191</f>
        <v>0</v>
      </c>
      <c r="E189" s="67">
        <f t="shared" si="33"/>
        <v>20</v>
      </c>
      <c r="F189" s="31"/>
    </row>
    <row r="190" spans="1:6" x14ac:dyDescent="0.25">
      <c r="A190" s="23"/>
      <c r="B190" s="97" t="s">
        <v>27</v>
      </c>
      <c r="C190" s="125">
        <f>D190+E190</f>
        <v>20</v>
      </c>
      <c r="D190" s="125">
        <v>0</v>
      </c>
      <c r="E190" s="125">
        <v>20</v>
      </c>
      <c r="F190" s="31"/>
    </row>
    <row r="191" spans="1:6" ht="24" customHeight="1" x14ac:dyDescent="0.25">
      <c r="A191" s="68"/>
      <c r="B191" s="97" t="s">
        <v>182</v>
      </c>
      <c r="C191" s="126">
        <f>D191+E191</f>
        <v>0</v>
      </c>
      <c r="D191" s="126">
        <v>0</v>
      </c>
      <c r="E191" s="98">
        <v>0</v>
      </c>
      <c r="F191" s="31"/>
    </row>
    <row r="192" spans="1:6" ht="38.25" x14ac:dyDescent="0.25">
      <c r="A192" s="68">
        <v>2</v>
      </c>
      <c r="B192" s="15" t="s">
        <v>78</v>
      </c>
      <c r="C192" s="16">
        <f>C193+C194+C195</f>
        <v>10</v>
      </c>
      <c r="D192" s="16">
        <f t="shared" ref="D192:E192" si="34">D193+D194+D195</f>
        <v>0</v>
      </c>
      <c r="E192" s="16">
        <f t="shared" si="34"/>
        <v>10</v>
      </c>
      <c r="F192" s="66"/>
    </row>
    <row r="193" spans="1:6" x14ac:dyDescent="0.25">
      <c r="A193" s="68"/>
      <c r="B193" s="97" t="s">
        <v>16</v>
      </c>
      <c r="C193" s="98">
        <f>D193+E193</f>
        <v>10</v>
      </c>
      <c r="D193" s="98">
        <v>0</v>
      </c>
      <c r="E193" s="98">
        <v>10</v>
      </c>
      <c r="F193" s="51"/>
    </row>
    <row r="194" spans="1:6" ht="19.5" customHeight="1" x14ac:dyDescent="0.25">
      <c r="A194" s="68"/>
      <c r="B194" s="97" t="s">
        <v>79</v>
      </c>
      <c r="C194" s="126">
        <f t="shared" ref="C194:C195" si="35">D194+E194</f>
        <v>0</v>
      </c>
      <c r="D194" s="125">
        <v>0</v>
      </c>
      <c r="E194" s="98">
        <v>0</v>
      </c>
      <c r="F194" s="51"/>
    </row>
    <row r="195" spans="1:6" x14ac:dyDescent="0.25">
      <c r="A195" s="68"/>
      <c r="B195" s="135" t="s">
        <v>206</v>
      </c>
      <c r="C195" s="126">
        <f t="shared" si="35"/>
        <v>0</v>
      </c>
      <c r="D195" s="98">
        <v>0</v>
      </c>
      <c r="E195" s="98">
        <v>0</v>
      </c>
      <c r="F195" s="51"/>
    </row>
    <row r="196" spans="1:6" ht="51" customHeight="1" x14ac:dyDescent="0.25">
      <c r="A196" s="69" t="s">
        <v>110</v>
      </c>
      <c r="B196" s="64" t="s">
        <v>114</v>
      </c>
      <c r="C196" s="65">
        <f>C197+C200</f>
        <v>15</v>
      </c>
      <c r="D196" s="65">
        <f t="shared" ref="D196:E196" si="36">D197+D200</f>
        <v>0</v>
      </c>
      <c r="E196" s="65">
        <f t="shared" si="36"/>
        <v>15</v>
      </c>
      <c r="F196" s="31"/>
    </row>
    <row r="197" spans="1:6" ht="45.75" customHeight="1" x14ac:dyDescent="0.25">
      <c r="A197" s="68">
        <v>1</v>
      </c>
      <c r="B197" s="15" t="s">
        <v>114</v>
      </c>
      <c r="C197" s="16">
        <f>C198+C199</f>
        <v>10</v>
      </c>
      <c r="D197" s="16">
        <f t="shared" ref="D197:E197" si="37">D198+D199</f>
        <v>0</v>
      </c>
      <c r="E197" s="16">
        <f t="shared" si="37"/>
        <v>10</v>
      </c>
      <c r="F197" s="31"/>
    </row>
    <row r="198" spans="1:6" x14ac:dyDescent="0.25">
      <c r="A198" s="68"/>
      <c r="B198" s="97" t="s">
        <v>27</v>
      </c>
      <c r="C198" s="98">
        <f>D198+E198</f>
        <v>10</v>
      </c>
      <c r="D198" s="98">
        <v>0</v>
      </c>
      <c r="E198" s="98">
        <v>10</v>
      </c>
      <c r="F198" s="51"/>
    </row>
    <row r="199" spans="1:6" ht="21" customHeight="1" x14ac:dyDescent="0.25">
      <c r="A199" s="68"/>
      <c r="B199" s="97" t="s">
        <v>182</v>
      </c>
      <c r="C199" s="98">
        <f>D199+E199</f>
        <v>0</v>
      </c>
      <c r="D199" s="98">
        <v>0</v>
      </c>
      <c r="E199" s="98">
        <v>0</v>
      </c>
      <c r="F199" s="51"/>
    </row>
    <row r="200" spans="1:6" ht="32.25" customHeight="1" x14ac:dyDescent="0.25">
      <c r="A200" s="68">
        <v>2</v>
      </c>
      <c r="B200" s="15" t="s">
        <v>115</v>
      </c>
      <c r="C200" s="16">
        <f>C201</f>
        <v>5</v>
      </c>
      <c r="D200" s="16">
        <f t="shared" ref="D200:E200" si="38">D201</f>
        <v>0</v>
      </c>
      <c r="E200" s="16">
        <f t="shared" si="38"/>
        <v>5</v>
      </c>
      <c r="F200" s="31"/>
    </row>
    <row r="201" spans="1:6" x14ac:dyDescent="0.25">
      <c r="A201" s="68"/>
      <c r="B201" s="97" t="s">
        <v>27</v>
      </c>
      <c r="C201" s="98">
        <f>D201+E201</f>
        <v>5</v>
      </c>
      <c r="D201" s="98">
        <v>0</v>
      </c>
      <c r="E201" s="98">
        <v>5</v>
      </c>
      <c r="F201" s="31"/>
    </row>
    <row r="202" spans="1:6" x14ac:dyDescent="0.25">
      <c r="A202" s="68"/>
      <c r="B202" s="20"/>
      <c r="C202" s="21"/>
      <c r="D202" s="16"/>
      <c r="E202" s="21"/>
      <c r="F202" s="31"/>
    </row>
    <row r="203" spans="1:6" ht="37.5" customHeight="1" x14ac:dyDescent="0.25">
      <c r="A203" s="69" t="s">
        <v>113</v>
      </c>
      <c r="B203" s="64" t="s">
        <v>117</v>
      </c>
      <c r="C203" s="65">
        <f>C204+C212</f>
        <v>15</v>
      </c>
      <c r="D203" s="65">
        <f t="shared" ref="D203:E203" si="39">D204+D212</f>
        <v>0</v>
      </c>
      <c r="E203" s="65">
        <f t="shared" si="39"/>
        <v>15</v>
      </c>
      <c r="F203" s="75"/>
    </row>
    <row r="204" spans="1:6" ht="42" customHeight="1" x14ac:dyDescent="0.25">
      <c r="A204" s="76">
        <v>1</v>
      </c>
      <c r="B204" s="15" t="s">
        <v>117</v>
      </c>
      <c r="C204" s="16">
        <f>C205+C206+C207+C208+C209+C210</f>
        <v>10</v>
      </c>
      <c r="D204" s="16">
        <f t="shared" ref="D204:E204" si="40">D205+D206+D207+D208+D209+D210</f>
        <v>0</v>
      </c>
      <c r="E204" s="16">
        <f t="shared" si="40"/>
        <v>10</v>
      </c>
      <c r="F204" s="31"/>
    </row>
    <row r="205" spans="1:6" x14ac:dyDescent="0.25">
      <c r="A205" s="76"/>
      <c r="B205" s="97" t="s">
        <v>27</v>
      </c>
      <c r="C205" s="98">
        <f>D205+E205</f>
        <v>10</v>
      </c>
      <c r="D205" s="98">
        <v>0</v>
      </c>
      <c r="E205" s="114">
        <v>10</v>
      </c>
      <c r="F205" s="31"/>
    </row>
    <row r="206" spans="1:6" ht="25.5" x14ac:dyDescent="0.25">
      <c r="A206" s="76"/>
      <c r="B206" s="97" t="s">
        <v>169</v>
      </c>
      <c r="C206" s="98">
        <f>D206+E206</f>
        <v>0</v>
      </c>
      <c r="D206" s="98">
        <v>0</v>
      </c>
      <c r="E206" s="114">
        <v>0</v>
      </c>
      <c r="F206" s="51" t="s">
        <v>118</v>
      </c>
    </row>
    <row r="207" spans="1:6" ht="28.5" customHeight="1" x14ac:dyDescent="0.25">
      <c r="A207" s="76"/>
      <c r="B207" s="97" t="s">
        <v>170</v>
      </c>
      <c r="C207" s="98">
        <f>D207+E207</f>
        <v>0</v>
      </c>
      <c r="D207" s="98">
        <v>0</v>
      </c>
      <c r="E207" s="118">
        <v>0</v>
      </c>
      <c r="F207" s="51" t="s">
        <v>118</v>
      </c>
    </row>
    <row r="208" spans="1:6" ht="18" customHeight="1" x14ac:dyDescent="0.25">
      <c r="A208" s="76"/>
      <c r="B208" s="97" t="s">
        <v>171</v>
      </c>
      <c r="C208" s="98">
        <f>D208+E208</f>
        <v>0</v>
      </c>
      <c r="D208" s="98">
        <v>0</v>
      </c>
      <c r="E208" s="110">
        <v>0</v>
      </c>
      <c r="F208" s="51" t="s">
        <v>118</v>
      </c>
    </row>
    <row r="209" spans="1:6" ht="24" x14ac:dyDescent="0.25">
      <c r="A209" s="76"/>
      <c r="B209" s="97" t="s">
        <v>119</v>
      </c>
      <c r="C209" s="98">
        <f t="shared" ref="C209:C210" si="41">D209+E209</f>
        <v>0</v>
      </c>
      <c r="D209" s="98">
        <v>0</v>
      </c>
      <c r="E209" s="119">
        <v>0</v>
      </c>
      <c r="F209" s="51" t="s">
        <v>118</v>
      </c>
    </row>
    <row r="210" spans="1:6" ht="18.75" customHeight="1" x14ac:dyDescent="0.25">
      <c r="A210" s="76"/>
      <c r="B210" s="97" t="s">
        <v>120</v>
      </c>
      <c r="C210" s="98">
        <f t="shared" si="41"/>
        <v>0</v>
      </c>
      <c r="D210" s="98">
        <v>0</v>
      </c>
      <c r="E210" s="114">
        <v>0</v>
      </c>
      <c r="F210" s="51" t="s">
        <v>118</v>
      </c>
    </row>
    <row r="211" spans="1:6" x14ac:dyDescent="0.25">
      <c r="A211" s="68"/>
      <c r="B211" s="20"/>
      <c r="C211" s="21"/>
      <c r="D211" s="21"/>
      <c r="E211" s="80"/>
      <c r="F211" s="81"/>
    </row>
    <row r="212" spans="1:6" ht="33.75" customHeight="1" x14ac:dyDescent="0.25">
      <c r="A212" s="68">
        <v>2</v>
      </c>
      <c r="B212" s="15" t="s">
        <v>121</v>
      </c>
      <c r="C212" s="16">
        <f>C213+C214+C215</f>
        <v>5</v>
      </c>
      <c r="D212" s="16">
        <f t="shared" ref="D212:E212" si="42">D213+D214+D215</f>
        <v>0</v>
      </c>
      <c r="E212" s="16">
        <f t="shared" si="42"/>
        <v>5</v>
      </c>
      <c r="F212" s="31"/>
    </row>
    <row r="213" spans="1:6" x14ac:dyDescent="0.25">
      <c r="A213" s="68"/>
      <c r="B213" s="97" t="s">
        <v>27</v>
      </c>
      <c r="C213" s="98">
        <f>D213+E213</f>
        <v>5</v>
      </c>
      <c r="D213" s="98"/>
      <c r="E213" s="98">
        <v>5</v>
      </c>
      <c r="F213" s="36"/>
    </row>
    <row r="214" spans="1:6" ht="24" customHeight="1" x14ac:dyDescent="0.25">
      <c r="A214" s="68"/>
      <c r="B214" s="97" t="s">
        <v>122</v>
      </c>
      <c r="C214" s="98">
        <f>D214+E214</f>
        <v>0</v>
      </c>
      <c r="D214" s="98"/>
      <c r="E214" s="98">
        <v>0</v>
      </c>
      <c r="F214" s="31"/>
    </row>
    <row r="215" spans="1:6" ht="24.75" customHeight="1" x14ac:dyDescent="0.25">
      <c r="A215" s="68"/>
      <c r="B215" s="97" t="s">
        <v>123</v>
      </c>
      <c r="C215" s="98">
        <f>D215+E215</f>
        <v>0</v>
      </c>
      <c r="D215" s="98"/>
      <c r="E215" s="98">
        <v>0</v>
      </c>
      <c r="F215" s="31"/>
    </row>
    <row r="216" spans="1:6" ht="55.5" customHeight="1" x14ac:dyDescent="0.25">
      <c r="A216" s="69" t="s">
        <v>116</v>
      </c>
      <c r="B216" s="64" t="s">
        <v>125</v>
      </c>
      <c r="C216" s="65">
        <f>C217</f>
        <v>20</v>
      </c>
      <c r="D216" s="65">
        <f t="shared" ref="D216" si="43">D217</f>
        <v>0</v>
      </c>
      <c r="E216" s="65">
        <f>E217</f>
        <v>20</v>
      </c>
      <c r="F216" s="31"/>
    </row>
    <row r="217" spans="1:6" ht="60.75" customHeight="1" x14ac:dyDescent="0.25">
      <c r="A217" s="68">
        <v>1</v>
      </c>
      <c r="B217" s="15" t="s">
        <v>125</v>
      </c>
      <c r="C217" s="16">
        <f>C218+C219+C220+C221+C222</f>
        <v>20</v>
      </c>
      <c r="D217" s="16">
        <f t="shared" ref="D217:E217" si="44">D218+D219+D220+D221+D222</f>
        <v>0</v>
      </c>
      <c r="E217" s="16">
        <f t="shared" si="44"/>
        <v>20</v>
      </c>
      <c r="F217" s="34"/>
    </row>
    <row r="218" spans="1:6" ht="24.75" customHeight="1" x14ac:dyDescent="0.25">
      <c r="A218" s="68"/>
      <c r="B218" s="130" t="s">
        <v>185</v>
      </c>
      <c r="C218" s="131">
        <f>D218+E218</f>
        <v>0</v>
      </c>
      <c r="D218" s="131">
        <v>0</v>
      </c>
      <c r="E218" s="131">
        <v>0</v>
      </c>
      <c r="F218" s="82" t="s">
        <v>126</v>
      </c>
    </row>
    <row r="219" spans="1:6" ht="40.5" customHeight="1" x14ac:dyDescent="0.25">
      <c r="A219" s="68"/>
      <c r="B219" s="97" t="s">
        <v>127</v>
      </c>
      <c r="C219" s="98">
        <f>D219+E219</f>
        <v>20</v>
      </c>
      <c r="D219" s="98">
        <v>0</v>
      </c>
      <c r="E219" s="98">
        <v>20</v>
      </c>
      <c r="F219" s="83"/>
    </row>
    <row r="220" spans="1:6" x14ac:dyDescent="0.25">
      <c r="A220" s="68"/>
      <c r="B220" s="18"/>
      <c r="C220" s="19"/>
      <c r="D220" s="19"/>
      <c r="E220" s="19"/>
      <c r="F220" s="82"/>
    </row>
    <row r="221" spans="1:6" x14ac:dyDescent="0.25">
      <c r="A221" s="68"/>
      <c r="B221" s="84"/>
      <c r="C221" s="19"/>
      <c r="D221" s="19"/>
      <c r="E221" s="19"/>
      <c r="F221" s="83"/>
    </row>
    <row r="222" spans="1:6" x14ac:dyDescent="0.25">
      <c r="A222" s="68"/>
      <c r="B222" s="18"/>
      <c r="C222" s="19"/>
      <c r="D222" s="19"/>
      <c r="E222" s="19"/>
      <c r="F222" s="62"/>
    </row>
    <row r="223" spans="1:6" x14ac:dyDescent="0.25">
      <c r="A223" s="68"/>
      <c r="B223" s="18"/>
      <c r="C223" s="19"/>
      <c r="D223" s="19"/>
      <c r="E223" s="19"/>
      <c r="F223" s="62"/>
    </row>
    <row r="224" spans="1:6" x14ac:dyDescent="0.25">
      <c r="A224" s="95" t="s">
        <v>124</v>
      </c>
      <c r="B224" s="96" t="s">
        <v>136</v>
      </c>
      <c r="C224" s="128">
        <f>C225+C226+C227+C228</f>
        <v>10</v>
      </c>
      <c r="D224" s="128">
        <f t="shared" ref="D224:E224" si="45">D225+D226+D227+D228</f>
        <v>0</v>
      </c>
      <c r="E224" s="128">
        <f t="shared" si="45"/>
        <v>10</v>
      </c>
      <c r="F224" s="62"/>
    </row>
    <row r="225" spans="1:6" ht="52.5" customHeight="1" x14ac:dyDescent="0.25">
      <c r="A225" s="120"/>
      <c r="B225" s="103" t="s">
        <v>175</v>
      </c>
      <c r="C225" s="104">
        <f>D225+E225</f>
        <v>10</v>
      </c>
      <c r="D225" s="104">
        <v>0</v>
      </c>
      <c r="E225" s="104">
        <v>10</v>
      </c>
      <c r="F225" s="123"/>
    </row>
    <row r="226" spans="1:6" ht="48" customHeight="1" x14ac:dyDescent="0.25">
      <c r="A226" s="120"/>
      <c r="B226" s="103" t="s">
        <v>176</v>
      </c>
      <c r="C226" s="104">
        <f t="shared" ref="C226:C228" si="46">D226+E226</f>
        <v>0</v>
      </c>
      <c r="D226" s="104">
        <v>0</v>
      </c>
      <c r="E226" s="104">
        <v>0</v>
      </c>
      <c r="F226" s="121"/>
    </row>
    <row r="227" spans="1:6" ht="40.5" customHeight="1" x14ac:dyDescent="0.25">
      <c r="A227" s="120"/>
      <c r="B227" s="103" t="s">
        <v>177</v>
      </c>
      <c r="C227" s="104">
        <f t="shared" si="46"/>
        <v>0</v>
      </c>
      <c r="D227" s="104">
        <v>0</v>
      </c>
      <c r="E227" s="104">
        <v>0</v>
      </c>
      <c r="F227" s="82" t="s">
        <v>126</v>
      </c>
    </row>
    <row r="228" spans="1:6" ht="41.25" customHeight="1" x14ac:dyDescent="0.25">
      <c r="A228" s="68"/>
      <c r="B228" s="97" t="s">
        <v>178</v>
      </c>
      <c r="C228" s="124">
        <f t="shared" si="46"/>
        <v>0</v>
      </c>
      <c r="D228" s="124">
        <v>0</v>
      </c>
      <c r="E228" s="124">
        <v>0</v>
      </c>
      <c r="F228" s="62"/>
    </row>
    <row r="229" spans="1:6" x14ac:dyDescent="0.25">
      <c r="A229" s="68"/>
      <c r="B229" s="18"/>
      <c r="C229" s="19"/>
      <c r="D229" s="19"/>
      <c r="E229" s="19"/>
      <c r="F229" s="62"/>
    </row>
    <row r="230" spans="1:6" x14ac:dyDescent="0.25">
      <c r="A230" s="68"/>
      <c r="B230" s="18"/>
      <c r="C230" s="19"/>
      <c r="D230" s="19"/>
      <c r="E230" s="19"/>
      <c r="F230" s="62"/>
    </row>
    <row r="231" spans="1:6" x14ac:dyDescent="0.25">
      <c r="A231" s="68"/>
      <c r="B231" s="18"/>
      <c r="C231" s="19"/>
      <c r="D231" s="19"/>
      <c r="E231" s="19"/>
      <c r="F231" s="62"/>
    </row>
    <row r="232" spans="1:6" x14ac:dyDescent="0.25">
      <c r="A232" s="68"/>
      <c r="B232" s="24" t="s">
        <v>128</v>
      </c>
      <c r="C232" s="25">
        <f>C14+C33+C37+C39+C44+C47+C49+C57+C59+C66+C72+C79+C86+C91+C96+C102+C108+C130+C155+C161+C168+C179+C188+C196+C203+C216+C224</f>
        <v>500</v>
      </c>
      <c r="D232" s="25">
        <f>D14+D33+D37+D39+D44+D47+D49+D57+D59+D66+D72+D79+D86+D91+D96+D102+D108+D130+D155+D161+D168+D179+D188+D196+D203+D216+D224</f>
        <v>0</v>
      </c>
      <c r="E232" s="25">
        <f>E14+E33+E37+E39+E44+E47+E49+E57+E59+E66+E72+E79+E86+E91+E96+E102+E108+E130+E155+E161+E168+E179+E188+E196+E203+E216+E224</f>
        <v>500</v>
      </c>
      <c r="F232" s="62"/>
    </row>
    <row r="233" spans="1:6" x14ac:dyDescent="0.25">
      <c r="A233" s="1"/>
      <c r="B233" s="85" t="s">
        <v>129</v>
      </c>
      <c r="C233" s="85"/>
      <c r="D233" s="85"/>
      <c r="E233" s="3"/>
      <c r="F233" s="85" t="s">
        <v>130</v>
      </c>
    </row>
    <row r="234" spans="1:6" x14ac:dyDescent="0.25">
      <c r="A234" s="1"/>
      <c r="B234" s="1" t="s">
        <v>131</v>
      </c>
      <c r="C234" s="85"/>
      <c r="D234" s="85"/>
      <c r="E234" s="3"/>
      <c r="F234" s="86" t="s">
        <v>132</v>
      </c>
    </row>
  </sheetData>
  <mergeCells count="13">
    <mergeCell ref="F10:F12"/>
    <mergeCell ref="D11:D12"/>
    <mergeCell ref="E11:E12"/>
    <mergeCell ref="B6:E6"/>
    <mergeCell ref="B7:E7"/>
    <mergeCell ref="B8:E8"/>
    <mergeCell ref="A10:A12"/>
    <mergeCell ref="B10:B12"/>
    <mergeCell ref="C10:C12"/>
    <mergeCell ref="D10:E10"/>
    <mergeCell ref="A1:B1"/>
    <mergeCell ref="A2:C2"/>
    <mergeCell ref="A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RC 2023 - propus</vt:lpstr>
      <vt:lpstr>RC 2023- igienizari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naghiu.doina</dc:creator>
  <cp:lastModifiedBy>Anamaria.Gavriloaie</cp:lastModifiedBy>
  <cp:lastPrinted>2022-02-21T14:34:45Z</cp:lastPrinted>
  <dcterms:created xsi:type="dcterms:W3CDTF">2015-06-05T18:17:20Z</dcterms:created>
  <dcterms:modified xsi:type="dcterms:W3CDTF">2023-01-27T09:22:49Z</dcterms:modified>
</cp:coreProperties>
</file>